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4219A3FF-83C0-4E97-933B-B56B2A2D07C7}" xr6:coauthVersionLast="47" xr6:coauthVersionMax="47" xr10:uidLastSave="{00000000-0000-0000-0000-000000000000}"/>
  <workbookProtection workbookAlgorithmName="SHA-512" workbookHashValue="fB0X5tbjnG49h6FwjKkzp5pOv8CufwhFZlSmMfZMnwLWsBD4Q0K07rNLVzIJkxu0dlI4Ern+ndi1yG/QuoETFQ==" workbookSaltValue="dyhXhaeR7dr/gRQbVJOIsA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Z50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AA43" i="2"/>
  <c r="Y43" i="2"/>
  <c r="Z43" i="2" s="1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T26" i="2"/>
  <c r="D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W45" i="2" s="1"/>
  <c r="V13" i="2"/>
  <c r="V26" i="2" s="1"/>
  <c r="V45" i="2" s="1"/>
  <c r="U13" i="2"/>
  <c r="U26" i="2" s="1"/>
  <c r="U45" i="2" s="1"/>
  <c r="T13" i="2"/>
  <c r="S13" i="2"/>
  <c r="S26" i="2" s="1"/>
  <c r="S45" i="2" s="1"/>
  <c r="R13" i="2"/>
  <c r="R26" i="2" s="1"/>
  <c r="R45" i="2" s="1"/>
  <c r="Q13" i="2"/>
  <c r="Q26" i="2" s="1"/>
  <c r="P13" i="2"/>
  <c r="P26" i="2" s="1"/>
  <c r="P45" i="2" s="1"/>
  <c r="O13" i="2"/>
  <c r="O26" i="2" s="1"/>
  <c r="O45" i="2" s="1"/>
  <c r="N13" i="2"/>
  <c r="N26" i="2" s="1"/>
  <c r="N45" i="2" s="1"/>
  <c r="M13" i="2"/>
  <c r="M26" i="2" s="1"/>
  <c r="M45" i="2" s="1"/>
  <c r="L13" i="2"/>
  <c r="L26" i="2" s="1"/>
  <c r="K13" i="2"/>
  <c r="K26" i="2" s="1"/>
  <c r="K45" i="2" s="1"/>
  <c r="J13" i="2"/>
  <c r="J26" i="2" s="1"/>
  <c r="I13" i="2"/>
  <c r="I26" i="2" s="1"/>
  <c r="H13" i="2"/>
  <c r="H26" i="2" s="1"/>
  <c r="H45" i="2" s="1"/>
  <c r="G13" i="2"/>
  <c r="G26" i="2" s="1"/>
  <c r="G45" i="2" s="1"/>
  <c r="F13" i="2"/>
  <c r="F26" i="2" s="1"/>
  <c r="F45" i="2" s="1"/>
  <c r="E13" i="2"/>
  <c r="E26" i="2" s="1"/>
  <c r="E45" i="2" s="1"/>
  <c r="D13" i="2"/>
  <c r="C13" i="2"/>
  <c r="C26" i="2" s="1"/>
  <c r="C45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W44" i="3"/>
  <c r="I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R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W45" i="3" s="1"/>
  <c r="V13" i="3"/>
  <c r="V26" i="3" s="1"/>
  <c r="V45" i="3" s="1"/>
  <c r="U13" i="3"/>
  <c r="U26" i="3" s="1"/>
  <c r="U45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P45" i="3" s="1"/>
  <c r="O13" i="3"/>
  <c r="O26" i="3" s="1"/>
  <c r="O45" i="3" s="1"/>
  <c r="N13" i="3"/>
  <c r="N26" i="3" s="1"/>
  <c r="M13" i="3"/>
  <c r="M26" i="3" s="1"/>
  <c r="M45" i="3" s="1"/>
  <c r="L13" i="3"/>
  <c r="L26" i="3" s="1"/>
  <c r="L45" i="3" s="1"/>
  <c r="K13" i="3"/>
  <c r="K26" i="3" s="1"/>
  <c r="K45" i="3" s="1"/>
  <c r="J13" i="3"/>
  <c r="J26" i="3" s="1"/>
  <c r="I13" i="3"/>
  <c r="I26" i="3" s="1"/>
  <c r="H13" i="3"/>
  <c r="H26" i="3" s="1"/>
  <c r="H45" i="3" s="1"/>
  <c r="G13" i="3"/>
  <c r="F13" i="3"/>
  <c r="F26" i="3" s="1"/>
  <c r="F45" i="3" s="1"/>
  <c r="E13" i="3"/>
  <c r="E26" i="3" s="1"/>
  <c r="E45" i="3" s="1"/>
  <c r="D13" i="3"/>
  <c r="D26" i="3" s="1"/>
  <c r="D45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L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T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V45" i="4" s="1"/>
  <c r="U13" i="4"/>
  <c r="U26" i="4" s="1"/>
  <c r="U45" i="4" s="1"/>
  <c r="T13" i="4"/>
  <c r="S13" i="4"/>
  <c r="S26" i="4" s="1"/>
  <c r="S45" i="4" s="1"/>
  <c r="R13" i="4"/>
  <c r="R26" i="4" s="1"/>
  <c r="R45" i="4" s="1"/>
  <c r="Q13" i="4"/>
  <c r="Q26" i="4" s="1"/>
  <c r="P13" i="4"/>
  <c r="P26" i="4" s="1"/>
  <c r="P45" i="4" s="1"/>
  <c r="O13" i="4"/>
  <c r="O26" i="4" s="1"/>
  <c r="O45" i="4" s="1"/>
  <c r="N13" i="4"/>
  <c r="N26" i="4" s="1"/>
  <c r="N45" i="4" s="1"/>
  <c r="M13" i="4"/>
  <c r="M26" i="4" s="1"/>
  <c r="M45" i="4" s="1"/>
  <c r="L13" i="4"/>
  <c r="L26" i="4" s="1"/>
  <c r="L45" i="4" s="1"/>
  <c r="K13" i="4"/>
  <c r="K26" i="4" s="1"/>
  <c r="K45" i="4" s="1"/>
  <c r="J13" i="4"/>
  <c r="J26" i="4" s="1"/>
  <c r="I13" i="4"/>
  <c r="I26" i="4" s="1"/>
  <c r="H13" i="4"/>
  <c r="H26" i="4" s="1"/>
  <c r="H45" i="4" s="1"/>
  <c r="G13" i="4"/>
  <c r="G26" i="4" s="1"/>
  <c r="F13" i="4"/>
  <c r="F26" i="4" s="1"/>
  <c r="F45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T26" i="5"/>
  <c r="T45" i="5" s="1"/>
  <c r="L26" i="5"/>
  <c r="L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Z26" i="5" s="1"/>
  <c r="W13" i="5"/>
  <c r="W26" i="5" s="1"/>
  <c r="V13" i="5"/>
  <c r="V26" i="5" s="1"/>
  <c r="U13" i="5"/>
  <c r="U26" i="5" s="1"/>
  <c r="T13" i="5"/>
  <c r="S13" i="5"/>
  <c r="S26" i="5" s="1"/>
  <c r="R13" i="5"/>
  <c r="Q13" i="5"/>
  <c r="Q26" i="5" s="1"/>
  <c r="P13" i="5"/>
  <c r="P26" i="5" s="1"/>
  <c r="P45" i="5" s="1"/>
  <c r="O13" i="5"/>
  <c r="O26" i="5" s="1"/>
  <c r="N13" i="5"/>
  <c r="N26" i="5" s="1"/>
  <c r="M13" i="5"/>
  <c r="M26" i="5" s="1"/>
  <c r="L13" i="5"/>
  <c r="K13" i="5"/>
  <c r="K26" i="5" s="1"/>
  <c r="J13" i="5"/>
  <c r="I13" i="5"/>
  <c r="I26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K45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T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S13" i="6"/>
  <c r="S26" i="6" s="1"/>
  <c r="S45" i="6" s="1"/>
  <c r="R13" i="6"/>
  <c r="Q13" i="6"/>
  <c r="Q26" i="6" s="1"/>
  <c r="P13" i="6"/>
  <c r="P26" i="6" s="1"/>
  <c r="P45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J13" i="6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I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E44" i="7" s="1"/>
  <c r="D37" i="7"/>
  <c r="D44" i="7" s="1"/>
  <c r="C37" i="7"/>
  <c r="C44" i="7" s="1"/>
  <c r="W26" i="7"/>
  <c r="D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X45" i="7" s="1"/>
  <c r="W13" i="7"/>
  <c r="V13" i="7"/>
  <c r="V26" i="7" s="1"/>
  <c r="U13" i="7"/>
  <c r="U26" i="7" s="1"/>
  <c r="T13" i="7"/>
  <c r="T26" i="7" s="1"/>
  <c r="T45" i="7" s="1"/>
  <c r="S13" i="7"/>
  <c r="S26" i="7" s="1"/>
  <c r="S45" i="7" s="1"/>
  <c r="R13" i="7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I13" i="7"/>
  <c r="I26" i="7" s="1"/>
  <c r="I45" i="7" s="1"/>
  <c r="H13" i="7"/>
  <c r="G13" i="7"/>
  <c r="G26" i="7" s="1"/>
  <c r="F13" i="7"/>
  <c r="F26" i="7" s="1"/>
  <c r="E13" i="7"/>
  <c r="E26" i="7" s="1"/>
  <c r="D13" i="7"/>
  <c r="C13" i="7"/>
  <c r="C26" i="7" s="1"/>
  <c r="C45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C37" i="8"/>
  <c r="C44" i="8" s="1"/>
  <c r="Q26" i="8"/>
  <c r="N26" i="8"/>
  <c r="N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V13" i="8"/>
  <c r="V26" i="8" s="1"/>
  <c r="V45" i="8" s="1"/>
  <c r="U13" i="8"/>
  <c r="U26" i="8" s="1"/>
  <c r="U45" i="8" s="1"/>
  <c r="T13" i="8"/>
  <c r="S13" i="8"/>
  <c r="S26" i="8" s="1"/>
  <c r="S45" i="8" s="1"/>
  <c r="R13" i="8"/>
  <c r="Q13" i="8"/>
  <c r="P13" i="8"/>
  <c r="P26" i="8" s="1"/>
  <c r="O13" i="8"/>
  <c r="O26" i="8" s="1"/>
  <c r="N13" i="8"/>
  <c r="M13" i="8"/>
  <c r="M26" i="8" s="1"/>
  <c r="M45" i="8" s="1"/>
  <c r="L13" i="8"/>
  <c r="K13" i="8"/>
  <c r="K26" i="8" s="1"/>
  <c r="K45" i="8" s="1"/>
  <c r="J13" i="8"/>
  <c r="I13" i="8"/>
  <c r="I26" i="8" s="1"/>
  <c r="H13" i="8"/>
  <c r="H26" i="8" s="1"/>
  <c r="G13" i="8"/>
  <c r="F13" i="8"/>
  <c r="F26" i="8" s="1"/>
  <c r="E13" i="8"/>
  <c r="E26" i="8" s="1"/>
  <c r="E45" i="8" s="1"/>
  <c r="D13" i="8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L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D37" i="9"/>
  <c r="D44" i="9" s="1"/>
  <c r="C37" i="9"/>
  <c r="C44" i="9" s="1"/>
  <c r="T26" i="9"/>
  <c r="O26" i="9"/>
  <c r="O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W45" i="9" s="1"/>
  <c r="V13" i="9"/>
  <c r="V26" i="9" s="1"/>
  <c r="U13" i="9"/>
  <c r="U26" i="9" s="1"/>
  <c r="T13" i="9"/>
  <c r="S13" i="9"/>
  <c r="S26" i="9" s="1"/>
  <c r="S45" i="9" s="1"/>
  <c r="R13" i="9"/>
  <c r="Q13" i="9"/>
  <c r="Q26" i="9" s="1"/>
  <c r="Q45" i="9" s="1"/>
  <c r="P13" i="9"/>
  <c r="P26" i="9" s="1"/>
  <c r="O13" i="9"/>
  <c r="N13" i="9"/>
  <c r="N26" i="9" s="1"/>
  <c r="M13" i="9"/>
  <c r="M26" i="9" s="1"/>
  <c r="L13" i="9"/>
  <c r="L26" i="9" s="1"/>
  <c r="K13" i="9"/>
  <c r="K26" i="9" s="1"/>
  <c r="K45" i="9" s="1"/>
  <c r="J13" i="9"/>
  <c r="I13" i="9"/>
  <c r="I26" i="9" s="1"/>
  <c r="H13" i="9"/>
  <c r="H26" i="9" s="1"/>
  <c r="H45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C37" i="10"/>
  <c r="C44" i="10" s="1"/>
  <c r="Q26" i="10"/>
  <c r="G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W13" i="10"/>
  <c r="V13" i="10"/>
  <c r="V26" i="10" s="1"/>
  <c r="U13" i="10"/>
  <c r="U26" i="10" s="1"/>
  <c r="T13" i="10"/>
  <c r="T26" i="10" s="1"/>
  <c r="S13" i="10"/>
  <c r="S26" i="10" s="1"/>
  <c r="S45" i="10" s="1"/>
  <c r="R13" i="10"/>
  <c r="Q13" i="10"/>
  <c r="P13" i="10"/>
  <c r="P26" i="10" s="1"/>
  <c r="O13" i="10"/>
  <c r="N13" i="10"/>
  <c r="N26" i="10" s="1"/>
  <c r="M13" i="10"/>
  <c r="M26" i="10" s="1"/>
  <c r="M45" i="10" s="1"/>
  <c r="L13" i="10"/>
  <c r="L26" i="10" s="1"/>
  <c r="K13" i="10"/>
  <c r="K26" i="10" s="1"/>
  <c r="K45" i="10" s="1"/>
  <c r="J13" i="10"/>
  <c r="I13" i="10"/>
  <c r="I26" i="10" s="1"/>
  <c r="I45" i="10" s="1"/>
  <c r="H13" i="10"/>
  <c r="H26" i="10" s="1"/>
  <c r="G13" i="10"/>
  <c r="F13" i="10"/>
  <c r="F26" i="10" s="1"/>
  <c r="F45" i="10" s="1"/>
  <c r="E13" i="10"/>
  <c r="E26" i="10" s="1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L44" i="1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Q26" i="11"/>
  <c r="G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S13" i="11"/>
  <c r="S26" i="11" s="1"/>
  <c r="R13" i="11"/>
  <c r="Q13" i="11"/>
  <c r="P13" i="11"/>
  <c r="P26" i="11" s="1"/>
  <c r="O13" i="11"/>
  <c r="O26" i="11" s="1"/>
  <c r="N13" i="11"/>
  <c r="N26" i="11" s="1"/>
  <c r="M13" i="11"/>
  <c r="M26" i="11" s="1"/>
  <c r="L13" i="11"/>
  <c r="L26" i="11" s="1"/>
  <c r="L45" i="11" s="1"/>
  <c r="K13" i="11"/>
  <c r="K26" i="11" s="1"/>
  <c r="J13" i="11"/>
  <c r="I13" i="11"/>
  <c r="I26" i="11" s="1"/>
  <c r="H13" i="11"/>
  <c r="H26" i="11" s="1"/>
  <c r="G13" i="11"/>
  <c r="F13" i="11"/>
  <c r="F26" i="11" s="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D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C37" i="12"/>
  <c r="C44" i="12" s="1"/>
  <c r="Q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V13" i="12"/>
  <c r="V26" i="12" s="1"/>
  <c r="U13" i="12"/>
  <c r="U26" i="12" s="1"/>
  <c r="U45" i="12" s="1"/>
  <c r="T13" i="12"/>
  <c r="T26" i="12" s="1"/>
  <c r="S13" i="12"/>
  <c r="S26" i="12" s="1"/>
  <c r="R13" i="12"/>
  <c r="Q13" i="12"/>
  <c r="P13" i="12"/>
  <c r="P26" i="12" s="1"/>
  <c r="O13" i="12"/>
  <c r="N13" i="12"/>
  <c r="N26" i="12" s="1"/>
  <c r="M13" i="12"/>
  <c r="M26" i="12" s="1"/>
  <c r="M45" i="12" s="1"/>
  <c r="L13" i="12"/>
  <c r="L26" i="12" s="1"/>
  <c r="K13" i="12"/>
  <c r="K26" i="12" s="1"/>
  <c r="J13" i="12"/>
  <c r="I13" i="12"/>
  <c r="I26" i="12" s="1"/>
  <c r="H13" i="12"/>
  <c r="H26" i="12" s="1"/>
  <c r="G13" i="12"/>
  <c r="F13" i="12"/>
  <c r="F26" i="12" s="1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W26" i="13"/>
  <c r="I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X26" i="13" s="1"/>
  <c r="W13" i="13"/>
  <c r="V13" i="13"/>
  <c r="V26" i="13" s="1"/>
  <c r="U13" i="13"/>
  <c r="U26" i="13" s="1"/>
  <c r="T13" i="13"/>
  <c r="T26" i="13" s="1"/>
  <c r="S13" i="13"/>
  <c r="S26" i="13" s="1"/>
  <c r="S45" i="13" s="1"/>
  <c r="R13" i="13"/>
  <c r="Q13" i="13"/>
  <c r="Q26" i="13" s="1"/>
  <c r="P13" i="13"/>
  <c r="P26" i="13" s="1"/>
  <c r="P45" i="13" s="1"/>
  <c r="O13" i="13"/>
  <c r="O26" i="13" s="1"/>
  <c r="N13" i="13"/>
  <c r="N26" i="13" s="1"/>
  <c r="M13" i="13"/>
  <c r="M26" i="13" s="1"/>
  <c r="L13" i="13"/>
  <c r="L26" i="13" s="1"/>
  <c r="K13" i="13"/>
  <c r="K26" i="13" s="1"/>
  <c r="K45" i="13" s="1"/>
  <c r="J13" i="13"/>
  <c r="I13" i="13"/>
  <c r="H13" i="13"/>
  <c r="H26" i="13" s="1"/>
  <c r="H45" i="13" s="1"/>
  <c r="G13" i="13"/>
  <c r="G26" i="13" s="1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L44" i="14"/>
  <c r="D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M45" i="14" s="1"/>
  <c r="L37" i="14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X26" i="14" s="1"/>
  <c r="W13" i="14"/>
  <c r="W26" i="14" s="1"/>
  <c r="V13" i="14"/>
  <c r="V26" i="14" s="1"/>
  <c r="U13" i="14"/>
  <c r="U26" i="14" s="1"/>
  <c r="U45" i="14" s="1"/>
  <c r="T13" i="14"/>
  <c r="T26" i="14" s="1"/>
  <c r="S13" i="14"/>
  <c r="S26" i="14" s="1"/>
  <c r="R13" i="14"/>
  <c r="Q13" i="14"/>
  <c r="Q26" i="14" s="1"/>
  <c r="Q45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J13" i="14"/>
  <c r="I13" i="14"/>
  <c r="I26" i="14" s="1"/>
  <c r="I45" i="14" s="1"/>
  <c r="H13" i="14"/>
  <c r="H26" i="14" s="1"/>
  <c r="G13" i="14"/>
  <c r="G26" i="14" s="1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U37" i="15"/>
  <c r="U44" i="15" s="1"/>
  <c r="T37" i="15"/>
  <c r="T44" i="15" s="1"/>
  <c r="S37" i="15"/>
  <c r="S44" i="15" s="1"/>
  <c r="R37" i="15"/>
  <c r="Q37" i="15"/>
  <c r="Q44" i="15" s="1"/>
  <c r="P37" i="15"/>
  <c r="O37" i="15"/>
  <c r="N37" i="15"/>
  <c r="N44" i="15" s="1"/>
  <c r="M37" i="15"/>
  <c r="M44" i="15" s="1"/>
  <c r="L37" i="15"/>
  <c r="K37" i="15"/>
  <c r="K44" i="15" s="1"/>
  <c r="J37" i="15"/>
  <c r="I37" i="15"/>
  <c r="I44" i="15" s="1"/>
  <c r="H37" i="15"/>
  <c r="H44" i="15" s="1"/>
  <c r="H45" i="15" s="1"/>
  <c r="G37" i="15"/>
  <c r="F37" i="15"/>
  <c r="F44" i="15" s="1"/>
  <c r="E37" i="15"/>
  <c r="D37" i="15"/>
  <c r="C37" i="15"/>
  <c r="C44" i="15" s="1"/>
  <c r="S26" i="15"/>
  <c r="N26" i="15"/>
  <c r="C26" i="15"/>
  <c r="C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W13" i="15"/>
  <c r="V13" i="15"/>
  <c r="V26" i="15" s="1"/>
  <c r="V45" i="15" s="1"/>
  <c r="U13" i="15"/>
  <c r="U26" i="15" s="1"/>
  <c r="T13" i="15"/>
  <c r="T26" i="15" s="1"/>
  <c r="T45" i="15" s="1"/>
  <c r="S13" i="15"/>
  <c r="R13" i="15"/>
  <c r="R26" i="15" s="1"/>
  <c r="Q13" i="15"/>
  <c r="Q26" i="15" s="1"/>
  <c r="P13" i="15"/>
  <c r="P26" i="15" s="1"/>
  <c r="O13" i="15"/>
  <c r="N13" i="15"/>
  <c r="M13" i="15"/>
  <c r="M26" i="15" s="1"/>
  <c r="L13" i="15"/>
  <c r="L26" i="15" s="1"/>
  <c r="L45" i="15" s="1"/>
  <c r="K13" i="15"/>
  <c r="K26" i="15" s="1"/>
  <c r="J13" i="15"/>
  <c r="I13" i="15"/>
  <c r="I26" i="15" s="1"/>
  <c r="H13" i="15"/>
  <c r="H26" i="15" s="1"/>
  <c r="G13" i="15"/>
  <c r="F13" i="15"/>
  <c r="F26" i="15" s="1"/>
  <c r="F45" i="15" s="1"/>
  <c r="E13" i="15"/>
  <c r="E26" i="15" s="1"/>
  <c r="D13" i="15"/>
  <c r="D26" i="15" s="1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O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C37" i="16"/>
  <c r="C44" i="16" s="1"/>
  <c r="W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W13" i="16"/>
  <c r="V13" i="16"/>
  <c r="V26" i="16" s="1"/>
  <c r="V45" i="16" s="1"/>
  <c r="U13" i="16"/>
  <c r="U26" i="16" s="1"/>
  <c r="T13" i="16"/>
  <c r="T26" i="16" s="1"/>
  <c r="S13" i="16"/>
  <c r="S26" i="16" s="1"/>
  <c r="R13" i="16"/>
  <c r="Q13" i="16"/>
  <c r="Q26" i="16" s="1"/>
  <c r="Q45" i="16" s="1"/>
  <c r="P13" i="16"/>
  <c r="P26" i="16" s="1"/>
  <c r="O13" i="16"/>
  <c r="N13" i="16"/>
  <c r="N26" i="16" s="1"/>
  <c r="N45" i="16" s="1"/>
  <c r="M13" i="16"/>
  <c r="M26" i="16" s="1"/>
  <c r="L13" i="16"/>
  <c r="L26" i="16" s="1"/>
  <c r="K13" i="16"/>
  <c r="K26" i="16" s="1"/>
  <c r="K45" i="16" s="1"/>
  <c r="J13" i="16"/>
  <c r="J26" i="16" s="1"/>
  <c r="I13" i="16"/>
  <c r="I26" i="16" s="1"/>
  <c r="H13" i="16"/>
  <c r="H26" i="16" s="1"/>
  <c r="G13" i="16"/>
  <c r="F13" i="16"/>
  <c r="F26" i="16" s="1"/>
  <c r="F45" i="16" s="1"/>
  <c r="E13" i="16"/>
  <c r="E26" i="16" s="1"/>
  <c r="E45" i="16" s="1"/>
  <c r="D13" i="16"/>
  <c r="D26" i="16" s="1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T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V44" i="17" s="1"/>
  <c r="U37" i="17"/>
  <c r="T37" i="17"/>
  <c r="S37" i="17"/>
  <c r="S44" i="17" s="1"/>
  <c r="R37" i="17"/>
  <c r="Q37" i="17"/>
  <c r="Q44" i="17" s="1"/>
  <c r="P37" i="17"/>
  <c r="P44" i="17" s="1"/>
  <c r="P45" i="17" s="1"/>
  <c r="O37" i="17"/>
  <c r="N37" i="17"/>
  <c r="N44" i="17" s="1"/>
  <c r="M37" i="17"/>
  <c r="L37" i="17"/>
  <c r="L44" i="17" s="1"/>
  <c r="K37" i="17"/>
  <c r="K44" i="17" s="1"/>
  <c r="J37" i="17"/>
  <c r="I37" i="17"/>
  <c r="I44" i="17" s="1"/>
  <c r="H37" i="17"/>
  <c r="H44" i="17" s="1"/>
  <c r="H45" i="17" s="1"/>
  <c r="G37" i="17"/>
  <c r="F37" i="17"/>
  <c r="F44" i="17" s="1"/>
  <c r="E37" i="17"/>
  <c r="D37" i="17"/>
  <c r="D44" i="17" s="1"/>
  <c r="C37" i="17"/>
  <c r="C44" i="17" s="1"/>
  <c r="T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V26" i="17" s="1"/>
  <c r="U13" i="17"/>
  <c r="U26" i="17" s="1"/>
  <c r="T13" i="17"/>
  <c r="S13" i="17"/>
  <c r="S26" i="17" s="1"/>
  <c r="S45" i="17" s="1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G37" i="18"/>
  <c r="F37" i="18"/>
  <c r="F44" i="18" s="1"/>
  <c r="E37" i="18"/>
  <c r="E44" i="18" s="1"/>
  <c r="D37" i="18"/>
  <c r="D44" i="18" s="1"/>
  <c r="C37" i="18"/>
  <c r="C44" i="18" s="1"/>
  <c r="W26" i="18"/>
  <c r="W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V13" i="18"/>
  <c r="V26" i="18" s="1"/>
  <c r="V45" i="18" s="1"/>
  <c r="U13" i="18"/>
  <c r="U26" i="18" s="1"/>
  <c r="U45" i="18" s="1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O13" i="18"/>
  <c r="O26" i="18" s="1"/>
  <c r="O45" i="18" s="1"/>
  <c r="N13" i="18"/>
  <c r="N26" i="18" s="1"/>
  <c r="N45" i="18" s="1"/>
  <c r="M13" i="18"/>
  <c r="M26" i="18" s="1"/>
  <c r="M45" i="18" s="1"/>
  <c r="L13" i="18"/>
  <c r="L26" i="18" s="1"/>
  <c r="K13" i="18"/>
  <c r="K26" i="18" s="1"/>
  <c r="J13" i="18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E45" i="18" s="1"/>
  <c r="D13" i="18"/>
  <c r="D26" i="18" s="1"/>
  <c r="C13" i="18"/>
  <c r="C26" i="18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AA43" i="19"/>
  <c r="Y43" i="19"/>
  <c r="Y44" i="19" s="1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O44" i="19" s="1"/>
  <c r="N37" i="19"/>
  <c r="M37" i="19"/>
  <c r="M44" i="19" s="1"/>
  <c r="L37" i="19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AA26" i="19"/>
  <c r="P26" i="19"/>
  <c r="H26" i="19"/>
  <c r="H45" i="19" s="1"/>
  <c r="AA25" i="19"/>
  <c r="Y25" i="19"/>
  <c r="Y26" i="19" s="1"/>
  <c r="Y45" i="19" s="1"/>
  <c r="X25" i="19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K25" i="19"/>
  <c r="J25" i="19"/>
  <c r="I25" i="19"/>
  <c r="I26" i="19" s="1"/>
  <c r="I45" i="19" s="1"/>
  <c r="H25" i="19"/>
  <c r="G25" i="19"/>
  <c r="F25" i="19"/>
  <c r="E25" i="19"/>
  <c r="D25" i="19"/>
  <c r="C25" i="19"/>
  <c r="AA13" i="19"/>
  <c r="Z13" i="19"/>
  <c r="Y13" i="19"/>
  <c r="X13" i="19"/>
  <c r="X26" i="19" s="1"/>
  <c r="X45" i="19" s="1"/>
  <c r="W13" i="19"/>
  <c r="W26" i="19" s="1"/>
  <c r="V13" i="19"/>
  <c r="U13" i="19"/>
  <c r="U26" i="19" s="1"/>
  <c r="U45" i="19" s="1"/>
  <c r="T13" i="19"/>
  <c r="S13" i="19"/>
  <c r="S26" i="19" s="1"/>
  <c r="R13" i="19"/>
  <c r="R26" i="19" s="1"/>
  <c r="R45" i="19" s="1"/>
  <c r="Q13" i="19"/>
  <c r="P13" i="19"/>
  <c r="O13" i="19"/>
  <c r="O26" i="19" s="1"/>
  <c r="N13" i="19"/>
  <c r="M13" i="19"/>
  <c r="M26" i="19" s="1"/>
  <c r="M45" i="19" s="1"/>
  <c r="L13" i="19"/>
  <c r="K13" i="19"/>
  <c r="K26" i="19" s="1"/>
  <c r="J13" i="19"/>
  <c r="J26" i="19" s="1"/>
  <c r="J45" i="19" s="1"/>
  <c r="I13" i="19"/>
  <c r="H13" i="19"/>
  <c r="G13" i="19"/>
  <c r="G26" i="19" s="1"/>
  <c r="F13" i="19"/>
  <c r="E13" i="19"/>
  <c r="E26" i="19" s="1"/>
  <c r="E45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M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E44" i="20" s="1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M37" i="20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E37" i="20"/>
  <c r="D37" i="20"/>
  <c r="D44" i="20" s="1"/>
  <c r="C37" i="20"/>
  <c r="AA25" i="20"/>
  <c r="Y25" i="20"/>
  <c r="X25" i="20"/>
  <c r="X26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K26" i="20" s="1"/>
  <c r="J25" i="20"/>
  <c r="I25" i="20"/>
  <c r="H25" i="20"/>
  <c r="G25" i="20"/>
  <c r="F25" i="20"/>
  <c r="E25" i="20"/>
  <c r="D25" i="20"/>
  <c r="C25" i="20"/>
  <c r="C26" i="20" s="1"/>
  <c r="AA13" i="20"/>
  <c r="AA26" i="20" s="1"/>
  <c r="AA45" i="20" s="1"/>
  <c r="Y13" i="20"/>
  <c r="Z13" i="20" s="1"/>
  <c r="X13" i="20"/>
  <c r="W13" i="20"/>
  <c r="W26" i="20" s="1"/>
  <c r="W45" i="20" s="1"/>
  <c r="V13" i="20"/>
  <c r="V26" i="20" s="1"/>
  <c r="U13" i="20"/>
  <c r="T13" i="20"/>
  <c r="T26" i="20" s="1"/>
  <c r="S13" i="20"/>
  <c r="S26" i="20" s="1"/>
  <c r="R13" i="20"/>
  <c r="R26" i="20" s="1"/>
  <c r="Q13" i="20"/>
  <c r="P13" i="20"/>
  <c r="P26" i="20" s="1"/>
  <c r="O13" i="20"/>
  <c r="O26" i="20" s="1"/>
  <c r="O45" i="20" s="1"/>
  <c r="N13" i="20"/>
  <c r="N26" i="20" s="1"/>
  <c r="M13" i="20"/>
  <c r="L13" i="20"/>
  <c r="L26" i="20" s="1"/>
  <c r="K13" i="20"/>
  <c r="J13" i="20"/>
  <c r="J26" i="20" s="1"/>
  <c r="J45" i="20" s="1"/>
  <c r="I13" i="20"/>
  <c r="H13" i="20"/>
  <c r="H26" i="20" s="1"/>
  <c r="G13" i="20"/>
  <c r="G26" i="20" s="1"/>
  <c r="G45" i="20" s="1"/>
  <c r="F13" i="20"/>
  <c r="F26" i="20" s="1"/>
  <c r="E13" i="20"/>
  <c r="D13" i="20"/>
  <c r="D26" i="20" s="1"/>
  <c r="C13" i="2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U37" i="1"/>
  <c r="U44" i="1" s="1"/>
  <c r="T37" i="1"/>
  <c r="S37" i="1"/>
  <c r="S44" i="1" s="1"/>
  <c r="R37" i="1"/>
  <c r="Q37" i="1"/>
  <c r="Q44" i="1" s="1"/>
  <c r="P37" i="1"/>
  <c r="P44" i="1" s="1"/>
  <c r="O37" i="1"/>
  <c r="N37" i="1"/>
  <c r="M37" i="1"/>
  <c r="M44" i="1" s="1"/>
  <c r="L37" i="1"/>
  <c r="K37" i="1"/>
  <c r="K44" i="1" s="1"/>
  <c r="J37" i="1"/>
  <c r="I37" i="1"/>
  <c r="I44" i="1" s="1"/>
  <c r="H37" i="1"/>
  <c r="G37" i="1"/>
  <c r="F37" i="1"/>
  <c r="E37" i="1"/>
  <c r="E44" i="1" s="1"/>
  <c r="D37" i="1"/>
  <c r="C37" i="1"/>
  <c r="C44" i="1" s="1"/>
  <c r="H26" i="1"/>
  <c r="H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W26" i="1" s="1"/>
  <c r="V13" i="1"/>
  <c r="V26" i="1" s="1"/>
  <c r="U13" i="1"/>
  <c r="U26" i="1" s="1"/>
  <c r="U45" i="1" s="1"/>
  <c r="T13" i="1"/>
  <c r="S13" i="1"/>
  <c r="S26" i="1" s="1"/>
  <c r="S45" i="1" s="1"/>
  <c r="R13" i="1"/>
  <c r="Q13" i="1"/>
  <c r="P13" i="1"/>
  <c r="P26" i="1" s="1"/>
  <c r="P45" i="1" s="1"/>
  <c r="O13" i="1"/>
  <c r="O26" i="1" s="1"/>
  <c r="N13" i="1"/>
  <c r="N26" i="1" s="1"/>
  <c r="M13" i="1"/>
  <c r="M26" i="1" s="1"/>
  <c r="M45" i="1" s="1"/>
  <c r="L13" i="1"/>
  <c r="K13" i="1"/>
  <c r="K26" i="1" s="1"/>
  <c r="J13" i="1"/>
  <c r="I13" i="1"/>
  <c r="H13" i="1"/>
  <c r="G13" i="1"/>
  <c r="G26" i="1" s="1"/>
  <c r="F13" i="1"/>
  <c r="F26" i="1" s="1"/>
  <c r="E13" i="1"/>
  <c r="E26" i="1" s="1"/>
  <c r="E45" i="1" s="1"/>
  <c r="D13" i="1"/>
  <c r="C13" i="1"/>
  <c r="C26" i="1" s="1"/>
  <c r="Q45" i="12" l="1"/>
  <c r="AA44" i="18"/>
  <c r="O44" i="10"/>
  <c r="G45" i="6"/>
  <c r="G44" i="4"/>
  <c r="G45" i="4" s="1"/>
  <c r="Z37" i="17"/>
  <c r="X44" i="17"/>
  <c r="Z44" i="17" s="1"/>
  <c r="P45" i="9"/>
  <c r="Q45" i="8"/>
  <c r="H26" i="7"/>
  <c r="H45" i="7" s="1"/>
  <c r="AA45" i="1"/>
  <c r="H45" i="20"/>
  <c r="P45" i="20"/>
  <c r="D44" i="16"/>
  <c r="L44" i="16"/>
  <c r="T44" i="16"/>
  <c r="T45" i="16" s="1"/>
  <c r="J26" i="11"/>
  <c r="J45" i="11" s="1"/>
  <c r="R26" i="11"/>
  <c r="R45" i="11" s="1"/>
  <c r="G45" i="10"/>
  <c r="Z43" i="6"/>
  <c r="Q45" i="10"/>
  <c r="Z37" i="9"/>
  <c r="X44" i="9"/>
  <c r="J26" i="7"/>
  <c r="J45" i="7" s="1"/>
  <c r="R26" i="7"/>
  <c r="R45" i="7" s="1"/>
  <c r="G45" i="5"/>
  <c r="G26" i="12"/>
  <c r="W26" i="12"/>
  <c r="W45" i="12" s="1"/>
  <c r="O45" i="13"/>
  <c r="J44" i="17"/>
  <c r="G45" i="19"/>
  <c r="O45" i="19"/>
  <c r="W45" i="19"/>
  <c r="Z25" i="16"/>
  <c r="O45" i="14"/>
  <c r="G44" i="5"/>
  <c r="O44" i="5"/>
  <c r="O45" i="5" s="1"/>
  <c r="W44" i="5"/>
  <c r="W45" i="5" s="1"/>
  <c r="E44" i="15"/>
  <c r="G44" i="10"/>
  <c r="O26" i="12"/>
  <c r="T26" i="11"/>
  <c r="T45" i="11" s="1"/>
  <c r="D45" i="20"/>
  <c r="L45" i="20"/>
  <c r="T45" i="20"/>
  <c r="W45" i="17"/>
  <c r="K45" i="15"/>
  <c r="W45" i="4"/>
  <c r="L45" i="2"/>
  <c r="R45" i="18"/>
  <c r="Z25" i="17"/>
  <c r="J45" i="16"/>
  <c r="F45" i="9"/>
  <c r="N45" i="9"/>
  <c r="AA45" i="8"/>
  <c r="X44" i="20"/>
  <c r="X45" i="20" s="1"/>
  <c r="Z45" i="20" s="1"/>
  <c r="Q45" i="19"/>
  <c r="AA45" i="19"/>
  <c r="D45" i="18"/>
  <c r="L45" i="18"/>
  <c r="G44" i="18"/>
  <c r="G44" i="16"/>
  <c r="W44" i="16"/>
  <c r="W45" i="16" s="1"/>
  <c r="S45" i="15"/>
  <c r="D45" i="14"/>
  <c r="L45" i="14"/>
  <c r="T45" i="14"/>
  <c r="J26" i="12"/>
  <c r="J45" i="12" s="1"/>
  <c r="R26" i="12"/>
  <c r="R45" i="12" s="1"/>
  <c r="D44" i="10"/>
  <c r="D45" i="10" s="1"/>
  <c r="L44" i="10"/>
  <c r="T44" i="10"/>
  <c r="C45" i="9"/>
  <c r="H45" i="8"/>
  <c r="P45" i="8"/>
  <c r="G44" i="7"/>
  <c r="G45" i="7" s="1"/>
  <c r="O44" i="7"/>
  <c r="W44" i="7"/>
  <c r="J26" i="5"/>
  <c r="R26" i="5"/>
  <c r="R45" i="5" s="1"/>
  <c r="I45" i="3"/>
  <c r="Q45" i="3"/>
  <c r="Y45" i="3"/>
  <c r="I45" i="4"/>
  <c r="N44" i="3"/>
  <c r="X26" i="1"/>
  <c r="X44" i="1"/>
  <c r="Z44" i="1" s="1"/>
  <c r="I26" i="20"/>
  <c r="I45" i="20" s="1"/>
  <c r="Q26" i="20"/>
  <c r="Q45" i="20" s="1"/>
  <c r="Y26" i="20"/>
  <c r="Y45" i="20" s="1"/>
  <c r="H44" i="18"/>
  <c r="H45" i="18" s="1"/>
  <c r="X44" i="18"/>
  <c r="Z44" i="18" s="1"/>
  <c r="G26" i="16"/>
  <c r="G45" i="16" s="1"/>
  <c r="O26" i="16"/>
  <c r="O45" i="16" s="1"/>
  <c r="P45" i="16"/>
  <c r="J26" i="15"/>
  <c r="E45" i="14"/>
  <c r="C45" i="12"/>
  <c r="K45" i="12"/>
  <c r="S45" i="12"/>
  <c r="G44" i="12"/>
  <c r="O44" i="12"/>
  <c r="W44" i="12"/>
  <c r="H45" i="11"/>
  <c r="P45" i="11"/>
  <c r="J26" i="10"/>
  <c r="J45" i="10" s="1"/>
  <c r="R26" i="10"/>
  <c r="R45" i="10" s="1"/>
  <c r="D45" i="9"/>
  <c r="Z50" i="9"/>
  <c r="I45" i="8"/>
  <c r="Y45" i="8"/>
  <c r="Z44" i="7"/>
  <c r="G44" i="6"/>
  <c r="O44" i="6"/>
  <c r="W44" i="6"/>
  <c r="W45" i="6" s="1"/>
  <c r="AA44" i="3"/>
  <c r="AA45" i="3" s="1"/>
  <c r="Y45" i="4"/>
  <c r="N45" i="3"/>
  <c r="D45" i="2"/>
  <c r="J26" i="1"/>
  <c r="R26" i="1"/>
  <c r="R45" i="1" s="1"/>
  <c r="I26" i="1"/>
  <c r="Q26" i="1"/>
  <c r="Y26" i="1"/>
  <c r="J44" i="1"/>
  <c r="R44" i="1"/>
  <c r="C44" i="20"/>
  <c r="K44" i="20"/>
  <c r="K45" i="20" s="1"/>
  <c r="S44" i="20"/>
  <c r="S45" i="20" s="1"/>
  <c r="D26" i="19"/>
  <c r="L26" i="19"/>
  <c r="L45" i="19" s="1"/>
  <c r="T26" i="19"/>
  <c r="T45" i="19" s="1"/>
  <c r="D44" i="19"/>
  <c r="L44" i="19"/>
  <c r="T44" i="19"/>
  <c r="G44" i="17"/>
  <c r="G45" i="17" s="1"/>
  <c r="O44" i="17"/>
  <c r="O45" i="17" s="1"/>
  <c r="V45" i="14"/>
  <c r="AA26" i="13"/>
  <c r="AA45" i="13" s="1"/>
  <c r="J26" i="13"/>
  <c r="J45" i="13" s="1"/>
  <c r="R26" i="13"/>
  <c r="R45" i="13" s="1"/>
  <c r="D45" i="12"/>
  <c r="L45" i="12"/>
  <c r="T45" i="12"/>
  <c r="T44" i="9"/>
  <c r="T45" i="9" s="1"/>
  <c r="J26" i="8"/>
  <c r="R26" i="8"/>
  <c r="R45" i="8" s="1"/>
  <c r="G44" i="8"/>
  <c r="O44" i="8"/>
  <c r="O45" i="8" s="1"/>
  <c r="W44" i="8"/>
  <c r="Z44" i="6"/>
  <c r="Z25" i="2"/>
  <c r="Z44" i="2"/>
  <c r="G45" i="3"/>
  <c r="I45" i="2"/>
  <c r="Q45" i="2"/>
  <c r="Y45" i="2"/>
  <c r="T45" i="2"/>
  <c r="D26" i="1"/>
  <c r="L26" i="1"/>
  <c r="T26" i="1"/>
  <c r="D44" i="1"/>
  <c r="L44" i="1"/>
  <c r="T44" i="1"/>
  <c r="E26" i="20"/>
  <c r="E45" i="20" s="1"/>
  <c r="M26" i="20"/>
  <c r="M45" i="20" s="1"/>
  <c r="U26" i="20"/>
  <c r="U45" i="20" s="1"/>
  <c r="F26" i="19"/>
  <c r="F45" i="19" s="1"/>
  <c r="N26" i="19"/>
  <c r="V26" i="19"/>
  <c r="V45" i="19" s="1"/>
  <c r="N44" i="19"/>
  <c r="Z25" i="18"/>
  <c r="K44" i="18"/>
  <c r="K45" i="18" s="1"/>
  <c r="AA26" i="16"/>
  <c r="AA45" i="16" s="1"/>
  <c r="R26" i="16"/>
  <c r="R45" i="16" s="1"/>
  <c r="E45" i="15"/>
  <c r="M45" i="15"/>
  <c r="U45" i="15"/>
  <c r="D44" i="15"/>
  <c r="D45" i="15" s="1"/>
  <c r="D45" i="13"/>
  <c r="L45" i="13"/>
  <c r="T45" i="13"/>
  <c r="F45" i="12"/>
  <c r="N45" i="12"/>
  <c r="V45" i="12"/>
  <c r="Z37" i="10"/>
  <c r="G45" i="9"/>
  <c r="D26" i="8"/>
  <c r="L26" i="8"/>
  <c r="L45" i="8" s="1"/>
  <c r="T26" i="8"/>
  <c r="Q45" i="7"/>
  <c r="Y45" i="7"/>
  <c r="Z26" i="6"/>
  <c r="Z25" i="6"/>
  <c r="AA44" i="6"/>
  <c r="Z44" i="5"/>
  <c r="Z26" i="4"/>
  <c r="Z25" i="4"/>
  <c r="AA44" i="2"/>
  <c r="AA45" i="2" s="1"/>
  <c r="N45" i="1"/>
  <c r="F44" i="20"/>
  <c r="F45" i="20" s="1"/>
  <c r="N44" i="20"/>
  <c r="N45" i="20" s="1"/>
  <c r="V44" i="20"/>
  <c r="V45" i="20" s="1"/>
  <c r="W44" i="19"/>
  <c r="J26" i="18"/>
  <c r="AA26" i="18"/>
  <c r="AA45" i="17"/>
  <c r="J26" i="17"/>
  <c r="R26" i="17"/>
  <c r="D45" i="16"/>
  <c r="L45" i="16"/>
  <c r="M45" i="16"/>
  <c r="U45" i="16"/>
  <c r="G26" i="15"/>
  <c r="O26" i="15"/>
  <c r="W26" i="15"/>
  <c r="W45" i="15" s="1"/>
  <c r="J26" i="14"/>
  <c r="J45" i="14" s="1"/>
  <c r="R26" i="14"/>
  <c r="R45" i="14" s="1"/>
  <c r="F45" i="13"/>
  <c r="N45" i="13"/>
  <c r="V45" i="13"/>
  <c r="G44" i="13"/>
  <c r="G45" i="13" s="1"/>
  <c r="O44" i="13"/>
  <c r="W44" i="13"/>
  <c r="W45" i="13" s="1"/>
  <c r="E45" i="11"/>
  <c r="M45" i="11"/>
  <c r="U45" i="11"/>
  <c r="O26" i="10"/>
  <c r="W26" i="10"/>
  <c r="Z50" i="10"/>
  <c r="Y45" i="9"/>
  <c r="D45" i="7"/>
  <c r="J26" i="6"/>
  <c r="R26" i="6"/>
  <c r="R45" i="6" s="1"/>
  <c r="AA44" i="4"/>
  <c r="AA45" i="4" s="1"/>
  <c r="Q45" i="4"/>
  <c r="T45" i="4"/>
  <c r="W45" i="1"/>
  <c r="G44" i="1"/>
  <c r="G45" i="1" s="1"/>
  <c r="O44" i="1"/>
  <c r="O45" i="1" s="1"/>
  <c r="W44" i="1"/>
  <c r="F44" i="1"/>
  <c r="F45" i="1" s="1"/>
  <c r="N44" i="1"/>
  <c r="V44" i="1"/>
  <c r="V45" i="1" s="1"/>
  <c r="Q44" i="19"/>
  <c r="X44" i="16"/>
  <c r="Z44" i="16" s="1"/>
  <c r="G44" i="15"/>
  <c r="O44" i="15"/>
  <c r="W44" i="15"/>
  <c r="G44" i="14"/>
  <c r="G45" i="14" s="1"/>
  <c r="O44" i="14"/>
  <c r="W44" i="14"/>
  <c r="W45" i="14" s="1"/>
  <c r="F45" i="11"/>
  <c r="N45" i="11"/>
  <c r="V45" i="11"/>
  <c r="G44" i="11"/>
  <c r="G45" i="11" s="1"/>
  <c r="O44" i="11"/>
  <c r="O45" i="11" s="1"/>
  <c r="W44" i="11"/>
  <c r="W45" i="11" s="1"/>
  <c r="AA45" i="9"/>
  <c r="J26" i="9"/>
  <c r="J45" i="9" s="1"/>
  <c r="R26" i="9"/>
  <c r="R45" i="9" s="1"/>
  <c r="G26" i="8"/>
  <c r="W26" i="8"/>
  <c r="W45" i="8" s="1"/>
  <c r="D44" i="8"/>
  <c r="L44" i="8"/>
  <c r="T44" i="8"/>
  <c r="X45" i="6"/>
  <c r="I45" i="5"/>
  <c r="Q45" i="5"/>
  <c r="Y45" i="5"/>
  <c r="Z44" i="3"/>
  <c r="I45" i="15"/>
  <c r="U45" i="17"/>
  <c r="I45" i="1"/>
  <c r="C45" i="19"/>
  <c r="F45" i="17"/>
  <c r="N45" i="17"/>
  <c r="H45" i="16"/>
  <c r="I45" i="16"/>
  <c r="R45" i="20"/>
  <c r="Y45" i="1"/>
  <c r="C45" i="1"/>
  <c r="K45" i="19"/>
  <c r="P45" i="18"/>
  <c r="V45" i="17"/>
  <c r="P45" i="19"/>
  <c r="Z44" i="19"/>
  <c r="I45" i="18"/>
  <c r="Y45" i="18"/>
  <c r="I45" i="17"/>
  <c r="S45" i="16"/>
  <c r="S45" i="19"/>
  <c r="J45" i="18"/>
  <c r="AA45" i="18"/>
  <c r="Q45" i="1"/>
  <c r="C45" i="20"/>
  <c r="K45" i="1"/>
  <c r="Z45" i="19"/>
  <c r="C45" i="18"/>
  <c r="S45" i="18"/>
  <c r="G45" i="18"/>
  <c r="C45" i="17"/>
  <c r="K45" i="17"/>
  <c r="X26" i="18"/>
  <c r="Z13" i="18"/>
  <c r="N45" i="15"/>
  <c r="Y45" i="15"/>
  <c r="P44" i="15"/>
  <c r="P45" i="15" s="1"/>
  <c r="X44" i="15"/>
  <c r="Z44" i="15" s="1"/>
  <c r="X45" i="13"/>
  <c r="Z45" i="13" s="1"/>
  <c r="Z26" i="13"/>
  <c r="Q45" i="11"/>
  <c r="Z25" i="1"/>
  <c r="Z25" i="20"/>
  <c r="Z25" i="19"/>
  <c r="Z37" i="18"/>
  <c r="T45" i="17"/>
  <c r="X45" i="11"/>
  <c r="Z26" i="11"/>
  <c r="Z26" i="20"/>
  <c r="Z26" i="19"/>
  <c r="Z43" i="18"/>
  <c r="E44" i="17"/>
  <c r="E45" i="17" s="1"/>
  <c r="M44" i="17"/>
  <c r="M45" i="17" s="1"/>
  <c r="U44" i="17"/>
  <c r="Q45" i="15"/>
  <c r="J44" i="15"/>
  <c r="J45" i="15" s="1"/>
  <c r="R44" i="15"/>
  <c r="R45" i="15" s="1"/>
  <c r="Z37" i="15"/>
  <c r="C45" i="14"/>
  <c r="K45" i="14"/>
  <c r="S45" i="14"/>
  <c r="I45" i="12"/>
  <c r="Y45" i="11"/>
  <c r="T45" i="18"/>
  <c r="L45" i="10"/>
  <c r="T45" i="10"/>
  <c r="X26" i="15"/>
  <c r="Z13" i="15"/>
  <c r="Y45" i="12"/>
  <c r="C45" i="11"/>
  <c r="K45" i="11"/>
  <c r="S45" i="11"/>
  <c r="E45" i="10"/>
  <c r="U45" i="10"/>
  <c r="F45" i="14"/>
  <c r="N45" i="14"/>
  <c r="E45" i="13"/>
  <c r="M45" i="13"/>
  <c r="U45" i="13"/>
  <c r="I45" i="13"/>
  <c r="G45" i="12"/>
  <c r="O45" i="12"/>
  <c r="N45" i="10"/>
  <c r="V45" i="10"/>
  <c r="X26" i="17"/>
  <c r="Z13" i="17"/>
  <c r="Q45" i="17"/>
  <c r="X44" i="14"/>
  <c r="Z44" i="14" s="1"/>
  <c r="Z37" i="14"/>
  <c r="H45" i="12"/>
  <c r="P45" i="12"/>
  <c r="X45" i="12"/>
  <c r="Z45" i="12" s="1"/>
  <c r="Z26" i="12"/>
  <c r="I45" i="11"/>
  <c r="O45" i="10"/>
  <c r="W45" i="10"/>
  <c r="V45" i="9"/>
  <c r="F45" i="8"/>
  <c r="R44" i="17"/>
  <c r="X26" i="16"/>
  <c r="Z13" i="16"/>
  <c r="H45" i="14"/>
  <c r="P45" i="14"/>
  <c r="X45" i="14"/>
  <c r="Z45" i="14" s="1"/>
  <c r="Z26" i="14"/>
  <c r="Q45" i="13"/>
  <c r="H45" i="10"/>
  <c r="P45" i="10"/>
  <c r="Z26" i="10"/>
  <c r="X44" i="10"/>
  <c r="Z44" i="10" s="1"/>
  <c r="X26" i="9"/>
  <c r="Z13" i="9"/>
  <c r="I45" i="9"/>
  <c r="X45" i="4"/>
  <c r="E44" i="9"/>
  <c r="E45" i="9" s="1"/>
  <c r="M44" i="9"/>
  <c r="M45" i="9" s="1"/>
  <c r="U44" i="9"/>
  <c r="U45" i="9" s="1"/>
  <c r="Z44" i="9"/>
  <c r="Z45" i="6"/>
  <c r="Z37" i="13"/>
  <c r="Z37" i="12"/>
  <c r="Z37" i="11"/>
  <c r="F45" i="6"/>
  <c r="N45" i="6"/>
  <c r="V45" i="6"/>
  <c r="O45" i="6"/>
  <c r="J45" i="5"/>
  <c r="X45" i="5"/>
  <c r="X45" i="2"/>
  <c r="Z26" i="2"/>
  <c r="L45" i="9"/>
  <c r="T45" i="6"/>
  <c r="C45" i="5"/>
  <c r="K45" i="5"/>
  <c r="S45" i="5"/>
  <c r="X44" i="8"/>
  <c r="Z44" i="8" s="1"/>
  <c r="Z37" i="8"/>
  <c r="E45" i="7"/>
  <c r="M45" i="7"/>
  <c r="U45" i="7"/>
  <c r="L45" i="7"/>
  <c r="Z45" i="7"/>
  <c r="J45" i="3"/>
  <c r="U44" i="10"/>
  <c r="X26" i="8"/>
  <c r="Z13" i="8"/>
  <c r="F45" i="7"/>
  <c r="N45" i="7"/>
  <c r="V45" i="7"/>
  <c r="O45" i="7"/>
  <c r="Q45" i="6"/>
  <c r="Y45" i="6"/>
  <c r="E45" i="5"/>
  <c r="M45" i="5"/>
  <c r="U45" i="5"/>
  <c r="AA45" i="6"/>
  <c r="J45" i="6"/>
  <c r="F45" i="5"/>
  <c r="N45" i="5"/>
  <c r="V45" i="5"/>
  <c r="J45" i="4"/>
  <c r="Z13" i="14"/>
  <c r="Z13" i="13"/>
  <c r="Z13" i="12"/>
  <c r="Z13" i="11"/>
  <c r="Z13" i="10"/>
  <c r="J45" i="8"/>
  <c r="Z26" i="7"/>
  <c r="W45" i="7"/>
  <c r="D45" i="6"/>
  <c r="X45" i="3"/>
  <c r="Z45" i="3" s="1"/>
  <c r="Z26" i="3"/>
  <c r="R45" i="3"/>
  <c r="J45" i="2"/>
  <c r="Z37" i="7"/>
  <c r="Z37" i="6"/>
  <c r="Z37" i="5"/>
  <c r="Z37" i="4"/>
  <c r="Z37" i="3"/>
  <c r="Z37" i="2"/>
  <c r="Z13" i="7"/>
  <c r="Z13" i="6"/>
  <c r="Z13" i="5"/>
  <c r="Z13" i="4"/>
  <c r="Z13" i="3"/>
  <c r="Z13" i="2"/>
  <c r="G45" i="8" l="1"/>
  <c r="O45" i="15"/>
  <c r="J45" i="17"/>
  <c r="D45" i="19"/>
  <c r="X45" i="1"/>
  <c r="Z45" i="1" s="1"/>
  <c r="N45" i="19"/>
  <c r="Z45" i="2"/>
  <c r="Z26" i="1"/>
  <c r="J45" i="1"/>
  <c r="Z45" i="5"/>
  <c r="Z45" i="4"/>
  <c r="R45" i="17"/>
  <c r="D45" i="1"/>
  <c r="D45" i="8"/>
  <c r="G45" i="15"/>
  <c r="T45" i="1"/>
  <c r="L45" i="1"/>
  <c r="Z44" i="20"/>
  <c r="T45" i="8"/>
  <c r="X45" i="15"/>
  <c r="Z45" i="15" s="1"/>
  <c r="Z26" i="15"/>
  <c r="X45" i="18"/>
  <c r="Z45" i="18" s="1"/>
  <c r="Z26" i="18"/>
  <c r="Z45" i="11"/>
  <c r="Z26" i="8"/>
  <c r="X45" i="8"/>
  <c r="Z45" i="8" s="1"/>
  <c r="X45" i="10"/>
  <c r="Z45" i="10" s="1"/>
  <c r="Z26" i="9"/>
  <c r="X45" i="9"/>
  <c r="Z45" i="9" s="1"/>
  <c r="X45" i="17"/>
  <c r="Z45" i="17" s="1"/>
  <c r="Z26" i="17"/>
  <c r="Z26" i="16"/>
  <c r="X45" i="16"/>
  <c r="Z45" i="16" s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<sst xmlns="http://schemas.openxmlformats.org/spreadsheetml/2006/main" count="2600" uniqueCount="99">
  <si>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</si>
  <si>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</si>
  <si>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</si>
  <si>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</si>
  <si>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</si>
  <si>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</si>
  <si>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</si>
  <si>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</si>
  <si>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</si>
  <si>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</si>
  <si>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</si>
  <si>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</si>
  <si>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</si>
  <si>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</si>
  <si>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</si>
  <si>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</si>
  <si>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</si>
  <si>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</si>
  <si>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</si>
  <si>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</si>
  <si>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</si>
  <si>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</si>
  <si>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</si>
  <si>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</si>
  <si>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</si>
  <si>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</si>
  <si>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</si>
  <si>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</si>
  <si>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</si>
  <si>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</si>
  <si>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</si>
  <si>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</si>
  <si>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</si>
  <si>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</si>
  <si>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</si>
  <si>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</si>
  <si>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</si>
  <si>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</si>
  <si>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</si>
  <si>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</si>
  <si>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</si>
  <si>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</si>
  <si>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</si>
  <si>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</si>
  <si>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</si>
  <si>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</si>
  <si>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</si>
  <si>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</si>
  <si>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</si>
  <si>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</si>
  <si>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</si>
  <si>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</si>
  <si>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</si>
  <si>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</si>
  <si>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</si>
  <si>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</si>
  <si>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</si>
  <si>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</si>
  <si>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</si>
  <si>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</si>
  <si>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</si>
  <si>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</si>
  <si>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</si>
  <si>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</si>
  <si>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</si>
  <si>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</si>
  <si>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</si>
  <si>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</si>
  <si>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</si>
  <si>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</si>
  <si>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</si>
  <si>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</si>
  <si>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</si>
  <si>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</si>
  <si>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</si>
  <si>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</si>
  <si>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Water management                                   ) for 1st Quarter ended 30 September 2024 (Figures Finalised as at 2024/10/25)</t>
  </si>
  <si>
    <t>Gauteng: Mogale City (GT481) - Table C6 Quarterly Budget Statement - Financial Position ( Water management                                   ) for 1st Quarter ended 30 September 2024 (Figures Finalised as at 2024/10/25)</t>
  </si>
  <si>
    <t>Kwazulu-Natal: Msunduzi (KZN225) - Table C6 Quarterly Budget Statement - Financial Position ( Water management                                   ) for 1st Quarter ended 30 September 2024 (Figures Finalised as at 2024/10/25)</t>
  </si>
  <si>
    <t>Kwazulu-Natal: Newcastle (KZN252) - Table C6 Quarterly Budget Statement - Financial Position ( Water management                                   ) for 1st Quarter ended 30 September 2024 (Figures Finalised as at 2024/10/25)</t>
  </si>
  <si>
    <t>Kwazulu-Natal: uMhlathuze (KZN282) - Table C6 Quarterly Budget Statement - Financial Position ( Water management                                   ) for 1st Quarter ended 30 September 2024 (Figures Finalised as at 2024/10/25)</t>
  </si>
  <si>
    <t>Limpopo: Polokwane (LIM354) - Table C6 Quarterly Budget Statement - Financial Position ( Water management                                   ) for 1st Quarter ended 30 September 2024 (Figures Finalised as at 2024/10/25)</t>
  </si>
  <si>
    <t>Mpumalanga: Govan Mbeki (MP307) - Table C6 Quarterly Budget Statement - Financial Position ( Water management                                   ) for 1st Quarter ended 30 September 2024 (Figures Finalised as at 2024/10/25)</t>
  </si>
  <si>
    <t>Mpumalanga: Emalahleni (MP) (MP312) - Table C6 Quarterly Budget Statement - Financial Position ( Water management                                   ) for 1st Quarter ended 30 September 2024 (Figures Finalised as at 2024/10/25)</t>
  </si>
  <si>
    <t>Mpumalanga: Steve Tshwete (MP313) - Table C6 Quarterly Budget Statement - Financial Position ( Water management                                   ) for 1st Quarter ended 30 September 2024 (Figures Finalised as at 2024/10/25)</t>
  </si>
  <si>
    <t>Mpumalanga: City of Mbombela (MP326) - Table C6 Quarterly Budget Statement - Financial Position ( Water management                                   ) for 1st Quarter ended 30 September 2024 (Figures Finalised as at 2024/10/25)</t>
  </si>
  <si>
    <t>Northern Cape: Sol Plaatje (NC091) - Table C6 Quarterly Budget Statement - Financial Position ( Water management                                   ) for 1st Quarter ended 30 September 2024 (Figures Finalised as at 2024/10/25)</t>
  </si>
  <si>
    <t>North West: Madibeng (NW372) - Table C6 Quarterly Budget Statement - Financial Position ( Water management                                   ) for 1st Quarter ended 30 September 2024 (Figures Finalised as at 2024/10/25)</t>
  </si>
  <si>
    <t>North West: Rustenburg (NW373) - Table C6 Quarterly Budget Statement - Financial Position ( Water management                                   ) for 1st Quarter ended 30 September 2024 (Figures Finalised as at 2024/10/25)</t>
  </si>
  <si>
    <t>North West: City of Matlosana (NW403) - Table C6 Quarterly Budget Statement - Financial Position ( Water management                                   ) for 1st Quarter ended 30 September 2024 (Figures Finalised as at 2024/10/25)</t>
  </si>
  <si>
    <t>North West: J B Marks (NW405) - Table C6 Quarterly Budget Statement - Financial Position ( Water management                                   ) for 1st Quarter ended 30 September 2024 (Figures Finalised as at 2024/10/25)</t>
  </si>
  <si>
    <t>Western Cape: Drakenstein (WC023) - Table C6 Quarterly Budget Statement - Financial Position ( Water management                                   ) for 1st Quarter ended 30 September 2024 (Figures Finalised as at 2024/10/25)</t>
  </si>
  <si>
    <t>Western Cape: Stellenbosch (WC024) - Table C6 Quarterly Budget Statement - Financial Position ( Water management                                   ) for 1st Quarter ended 30 September 2024 (Figures Finalised as at 2024/10/25)</t>
  </si>
  <si>
    <t>Western Cape: George (WC044)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</si>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</sst>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-1740875028</v>
      </c>
      <c r="D6" s="18"/>
      <c r="E6" s="19">
        <v>774095692</v>
      </c>
      <c r="F6" s="20">
        <v>761739241</v>
      </c>
      <c r="G6" s="20">
        <v>-2386034495</v>
      </c>
      <c r="H6" s="20">
        <v>-158823675</v>
      </c>
      <c r="I6" s="20">
        <v>-1072668686</v>
      </c>
      <c r="J6" s="20">
        <v>-3617526856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-3617526856</v>
      </c>
      <c r="X6" s="20">
        <v>-672284876</v>
      </c>
      <c r="Y6" s="20">
        <v>-2945241980</v>
      </c>
      <c r="Z6" s="21">
        <v>438.09433844827413</v>
      </c>
      <c r="AA6" s="22">
        <v>761739241</v>
      </c>
    </row>
    <row r="7" spans="1:27" ht="13.5" x14ac:dyDescent="0.25">
      <c r="A7" s="23" t="s">
        <v>35</v>
      </c>
      <c r="B7" s="17" t="s">
        <v>32</v>
      </c>
      <c r="C7" s="18">
        <v>1387071314</v>
      </c>
      <c r="D7" s="18"/>
      <c r="E7" s="19">
        <v>7293423836</v>
      </c>
      <c r="F7" s="20">
        <v>7293423832</v>
      </c>
      <c r="G7" s="20">
        <v>6279436834</v>
      </c>
      <c r="H7" s="20">
        <v>-2957082314</v>
      </c>
      <c r="I7" s="20">
        <v>1160531433</v>
      </c>
      <c r="J7" s="20">
        <v>4482885953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4482885953</v>
      </c>
      <c r="X7" s="20">
        <v>2651775905</v>
      </c>
      <c r="Y7" s="20">
        <v>1831110048</v>
      </c>
      <c r="Z7" s="21">
        <v>69.052216838813166</v>
      </c>
      <c r="AA7" s="22">
        <v>7293423832</v>
      </c>
    </row>
    <row r="8" spans="1:27" ht="13.5" x14ac:dyDescent="0.25">
      <c r="A8" s="23" t="s">
        <v>36</v>
      </c>
      <c r="B8" s="17" t="s">
        <v>32</v>
      </c>
      <c r="C8" s="18">
        <v>22905217</v>
      </c>
      <c r="D8" s="18"/>
      <c r="E8" s="19">
        <v>-278766301</v>
      </c>
      <c r="F8" s="20">
        <v>-278766301</v>
      </c>
      <c r="G8" s="20">
        <v>24404482</v>
      </c>
      <c r="H8" s="20">
        <v>-15045038</v>
      </c>
      <c r="I8" s="20">
        <v>13387416</v>
      </c>
      <c r="J8" s="20">
        <v>22746860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22746860</v>
      </c>
      <c r="X8" s="20">
        <v>-34802775</v>
      </c>
      <c r="Y8" s="20">
        <v>57549635</v>
      </c>
      <c r="Z8" s="21">
        <v>-165.35932838688871</v>
      </c>
      <c r="AA8" s="22">
        <v>-278766301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-69095182</v>
      </c>
      <c r="D10" s="18"/>
      <c r="E10" s="19">
        <v>-992558922</v>
      </c>
      <c r="F10" s="20">
        <v>-948363952</v>
      </c>
      <c r="G10" s="20">
        <v>-445941759</v>
      </c>
      <c r="H10" s="20">
        <v>323332217</v>
      </c>
      <c r="I10" s="20">
        <v>-31211325</v>
      </c>
      <c r="J10" s="20">
        <v>-153820867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-153820867</v>
      </c>
      <c r="X10" s="20">
        <v>-274316734</v>
      </c>
      <c r="Y10" s="20">
        <v>120495867</v>
      </c>
      <c r="Z10" s="21">
        <v>-43.925817154122285</v>
      </c>
      <c r="AA10" s="22">
        <v>-948363952</v>
      </c>
    </row>
    <row r="11" spans="1:27" ht="13.5" x14ac:dyDescent="0.25">
      <c r="A11" s="23" t="s">
        <v>39</v>
      </c>
      <c r="B11" s="17" t="s">
        <v>32</v>
      </c>
      <c r="C11" s="18">
        <v>1164339227</v>
      </c>
      <c r="D11" s="18"/>
      <c r="E11" s="19">
        <v>279001622</v>
      </c>
      <c r="F11" s="20">
        <v>279001622</v>
      </c>
      <c r="G11" s="24">
        <v>1210900011</v>
      </c>
      <c r="H11" s="24">
        <v>14855435</v>
      </c>
      <c r="I11" s="24">
        <v>186701859</v>
      </c>
      <c r="J11" s="20">
        <v>1412457305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1412457305</v>
      </c>
      <c r="X11" s="20">
        <v>191727425</v>
      </c>
      <c r="Y11" s="24">
        <v>1220729880</v>
      </c>
      <c r="Z11" s="25">
        <v>636.7007119612648</v>
      </c>
      <c r="AA11" s="26">
        <v>279001622</v>
      </c>
    </row>
    <row r="12" spans="1:27" ht="13.5" x14ac:dyDescent="0.25">
      <c r="A12" s="23" t="s">
        <v>40</v>
      </c>
      <c r="B12" s="17" t="s">
        <v>32</v>
      </c>
      <c r="C12" s="18">
        <v>-27891266</v>
      </c>
      <c r="D12" s="18"/>
      <c r="E12" s="19">
        <v>-30695292</v>
      </c>
      <c r="F12" s="20">
        <v>-30695292</v>
      </c>
      <c r="G12" s="20">
        <v>-43902940</v>
      </c>
      <c r="H12" s="20"/>
      <c r="I12" s="20"/>
      <c r="J12" s="20">
        <v>-43902940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-43902940</v>
      </c>
      <c r="X12" s="20">
        <v>-15278148</v>
      </c>
      <c r="Y12" s="20">
        <v>-28624792</v>
      </c>
      <c r="Z12" s="21">
        <v>187.35773472020301</v>
      </c>
      <c r="AA12" s="22">
        <v>-30695292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736454282</v>
      </c>
      <c r="D13" s="29">
        <f>SUM(D6:D12)</f>
        <v>0</v>
      </c>
      <c r="E13" s="30">
        <f t="shared" si="0"/>
        <v>7044500635</v>
      </c>
      <c r="F13" s="31">
        <f t="shared" si="0"/>
        <v>7076339150</v>
      </c>
      <c r="G13" s="31">
        <f t="shared" si="0"/>
        <v>4638862133</v>
      </c>
      <c r="H13" s="31">
        <f t="shared" si="0"/>
        <v>-2792763375</v>
      </c>
      <c r="I13" s="31">
        <f t="shared" si="0"/>
        <v>256740697</v>
      </c>
      <c r="J13" s="31">
        <f t="shared" si="0"/>
        <v>2102839455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2102839455</v>
      </c>
      <c r="X13" s="31">
        <f t="shared" si="0"/>
        <v>1846820797</v>
      </c>
      <c r="Y13" s="31">
        <f t="shared" si="0"/>
        <v>256018658</v>
      </c>
      <c r="Z13" s="32">
        <f>+IF(X13&lt;&gt;0,+(Y13/X13)*100,0)</f>
        <v>13.86266921056337</v>
      </c>
      <c r="AA13" s="33">
        <f>SUM(AA6:AA12)</f>
        <v>7076339150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15664252000</v>
      </c>
      <c r="D17" s="18"/>
      <c r="E17" s="19">
        <v>10273874123</v>
      </c>
      <c r="F17" s="20">
        <v>10307923114</v>
      </c>
      <c r="G17" s="24">
        <v>9564128713</v>
      </c>
      <c r="H17" s="24">
        <v>1785085072</v>
      </c>
      <c r="I17" s="24">
        <v>742330758</v>
      </c>
      <c r="J17" s="20">
        <v>12091544543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12091544543</v>
      </c>
      <c r="X17" s="20">
        <v>6334693853</v>
      </c>
      <c r="Y17" s="24">
        <v>5756850690</v>
      </c>
      <c r="Z17" s="25">
        <v>90.878120136360749</v>
      </c>
      <c r="AA17" s="26">
        <v>10307923114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1039169</v>
      </c>
      <c r="D21" s="18"/>
      <c r="E21" s="19">
        <v>-221154</v>
      </c>
      <c r="F21" s="20">
        <v>-221154</v>
      </c>
      <c r="G21" s="20">
        <v>-6839</v>
      </c>
      <c r="H21" s="20">
        <v>-21290</v>
      </c>
      <c r="I21" s="20">
        <v>149048</v>
      </c>
      <c r="J21" s="20">
        <v>120919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120919</v>
      </c>
      <c r="X21" s="20">
        <v>145854</v>
      </c>
      <c r="Y21" s="20">
        <v>-24935</v>
      </c>
      <c r="Z21" s="21">
        <v>-17.095862986273946</v>
      </c>
      <c r="AA21" s="22">
        <v>-221154</v>
      </c>
    </row>
    <row r="22" spans="1:27" ht="13.5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-1025638</v>
      </c>
      <c r="H22" s="20">
        <v>1219902</v>
      </c>
      <c r="I22" s="20">
        <v>-147405</v>
      </c>
      <c r="J22" s="20">
        <v>46859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46859</v>
      </c>
      <c r="X22" s="20"/>
      <c r="Y22" s="20">
        <v>46859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15665362251</v>
      </c>
      <c r="D25" s="29">
        <f t="shared" ref="D25:Y25" si="1">SUM(D15:D24)</f>
        <v>0</v>
      </c>
      <c r="E25" s="35">
        <f t="shared" si="1"/>
        <v>10273652969</v>
      </c>
      <c r="F25" s="36">
        <f t="shared" si="1"/>
        <v>10307701960</v>
      </c>
      <c r="G25" s="36">
        <f t="shared" si="1"/>
        <v>9562994263</v>
      </c>
      <c r="H25" s="36">
        <f t="shared" si="1"/>
        <v>1786283684</v>
      </c>
      <c r="I25" s="36">
        <f t="shared" si="1"/>
        <v>742332401</v>
      </c>
      <c r="J25" s="36">
        <f t="shared" si="1"/>
        <v>12091610348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12091610348</v>
      </c>
      <c r="X25" s="36">
        <f t="shared" si="1"/>
        <v>6334839707</v>
      </c>
      <c r="Y25" s="36">
        <f t="shared" si="1"/>
        <v>5756770641</v>
      </c>
      <c r="Z25" s="37">
        <f>+IF(X25&lt;&gt;0,+(Y25/X25)*100,0)</f>
        <v>90.874764118163341</v>
      </c>
      <c r="AA25" s="38">
        <f>SUM(AA15:AA24)</f>
        <v>10307701960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16401816533</v>
      </c>
      <c r="D26" s="29">
        <f>+D13+D25</f>
        <v>0</v>
      </c>
      <c r="E26" s="30">
        <f t="shared" si="2"/>
        <v>17318153604</v>
      </c>
      <c r="F26" s="31">
        <f t="shared" si="2"/>
        <v>17384041110</v>
      </c>
      <c r="G26" s="31">
        <f t="shared" si="2"/>
        <v>14201856396</v>
      </c>
      <c r="H26" s="31">
        <f t="shared" si="2"/>
        <v>-1006479691</v>
      </c>
      <c r="I26" s="31">
        <f t="shared" si="2"/>
        <v>999073098</v>
      </c>
      <c r="J26" s="31">
        <f t="shared" si="2"/>
        <v>14194449803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14194449803</v>
      </c>
      <c r="X26" s="31">
        <f t="shared" si="2"/>
        <v>8181660504</v>
      </c>
      <c r="Y26" s="31">
        <f t="shared" si="2"/>
        <v>6012789299</v>
      </c>
      <c r="Z26" s="32">
        <f>+IF(X26&lt;&gt;0,+(Y26/X26)*100,0)</f>
        <v>73.491063287951846</v>
      </c>
      <c r="AA26" s="33">
        <f>+AA13+AA25</f>
        <v>17384041110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>
        <v>-2235048</v>
      </c>
      <c r="J30" s="20">
        <v>27377978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27377978</v>
      </c>
      <c r="X30" s="20"/>
      <c r="Y30" s="20">
        <v>27377978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148339504</v>
      </c>
      <c r="D31" s="18"/>
      <c r="E31" s="19">
        <v>124464923</v>
      </c>
      <c r="F31" s="20">
        <v>124464923</v>
      </c>
      <c r="G31" s="20">
        <v>148030936</v>
      </c>
      <c r="H31" s="20">
        <v>829441</v>
      </c>
      <c r="I31" s="20">
        <v>995198</v>
      </c>
      <c r="J31" s="20">
        <v>149855575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149855575</v>
      </c>
      <c r="X31" s="20">
        <v>75014256</v>
      </c>
      <c r="Y31" s="20">
        <v>74841319</v>
      </c>
      <c r="Z31" s="21">
        <v>99.769461154157142</v>
      </c>
      <c r="AA31" s="22">
        <v>124464923</v>
      </c>
    </row>
    <row r="32" spans="1:27" ht="13.5" x14ac:dyDescent="0.25">
      <c r="A32" s="23" t="s">
        <v>59</v>
      </c>
      <c r="B32" s="17" t="s">
        <v>32</v>
      </c>
      <c r="C32" s="18">
        <v>2844738686</v>
      </c>
      <c r="D32" s="18"/>
      <c r="E32" s="19">
        <v>468324791</v>
      </c>
      <c r="F32" s="20">
        <v>531789843</v>
      </c>
      <c r="G32" s="20">
        <v>1433381856</v>
      </c>
      <c r="H32" s="20">
        <v>246182007</v>
      </c>
      <c r="I32" s="20">
        <v>461233115</v>
      </c>
      <c r="J32" s="20">
        <v>2140796978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2140796978</v>
      </c>
      <c r="X32" s="20">
        <v>131098053</v>
      </c>
      <c r="Y32" s="20">
        <v>2009698925</v>
      </c>
      <c r="Z32" s="21">
        <v>1532.9738916870108</v>
      </c>
      <c r="AA32" s="22">
        <v>531789843</v>
      </c>
    </row>
    <row r="33" spans="1:27" ht="13.5" x14ac:dyDescent="0.25">
      <c r="A33" s="23" t="s">
        <v>60</v>
      </c>
      <c r="B33" s="17" t="s">
        <v>32</v>
      </c>
      <c r="C33" s="18">
        <v>-576992280</v>
      </c>
      <c r="D33" s="18"/>
      <c r="E33" s="19">
        <v>-451279501</v>
      </c>
      <c r="F33" s="20">
        <v>-460441741</v>
      </c>
      <c r="G33" s="20">
        <v>78296434</v>
      </c>
      <c r="H33" s="20">
        <v>1849302</v>
      </c>
      <c r="I33" s="20">
        <v>-461774030</v>
      </c>
      <c r="J33" s="20">
        <v>-381628294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-381628294</v>
      </c>
      <c r="X33" s="20">
        <v>-58141986</v>
      </c>
      <c r="Y33" s="20">
        <v>-323486308</v>
      </c>
      <c r="Z33" s="21">
        <v>556.37299351969159</v>
      </c>
      <c r="AA33" s="22">
        <v>-460441741</v>
      </c>
    </row>
    <row r="34" spans="1:27" ht="13.5" x14ac:dyDescent="0.25">
      <c r="A34" s="23" t="s">
        <v>61</v>
      </c>
      <c r="B34" s="17" t="s">
        <v>32</v>
      </c>
      <c r="C34" s="18">
        <v>97488</v>
      </c>
      <c r="D34" s="18"/>
      <c r="E34" s="19">
        <v>-390000</v>
      </c>
      <c r="F34" s="20">
        <v>-390000</v>
      </c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>
        <v>-97500</v>
      </c>
      <c r="Y34" s="20">
        <v>194988</v>
      </c>
      <c r="Z34" s="21">
        <v>-199.9876923076923</v>
      </c>
      <c r="AA34" s="22">
        <v>-390000</v>
      </c>
    </row>
    <row r="35" spans="1:27" ht="13.5" x14ac:dyDescent="0.25">
      <c r="A35" s="23" t="s">
        <v>39</v>
      </c>
      <c r="B35" s="17" t="s">
        <v>32</v>
      </c>
      <c r="C35" s="18">
        <v>911922382</v>
      </c>
      <c r="D35" s="18"/>
      <c r="E35" s="19">
        <v>343984484</v>
      </c>
      <c r="F35" s="20">
        <v>343984484</v>
      </c>
      <c r="G35" s="20">
        <v>1089986116</v>
      </c>
      <c r="H35" s="20">
        <v>32504436</v>
      </c>
      <c r="I35" s="20">
        <v>30218308</v>
      </c>
      <c r="J35" s="20">
        <v>1152708860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1152708860</v>
      </c>
      <c r="X35" s="20">
        <v>262607624</v>
      </c>
      <c r="Y35" s="20">
        <v>890101236</v>
      </c>
      <c r="Z35" s="21">
        <v>338.94721807467403</v>
      </c>
      <c r="AA35" s="22">
        <v>343984484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3357718806</v>
      </c>
      <c r="D37" s="29">
        <f t="shared" ref="D37:Y37" si="3">SUM(D29:D36)</f>
        <v>0</v>
      </c>
      <c r="E37" s="30">
        <f t="shared" si="3"/>
        <v>485104697</v>
      </c>
      <c r="F37" s="31">
        <f t="shared" si="3"/>
        <v>539407509</v>
      </c>
      <c r="G37" s="31">
        <f t="shared" si="3"/>
        <v>2778585517</v>
      </c>
      <c r="H37" s="31">
        <f t="shared" si="3"/>
        <v>282185525</v>
      </c>
      <c r="I37" s="31">
        <f t="shared" si="3"/>
        <v>28437543</v>
      </c>
      <c r="J37" s="31">
        <f t="shared" si="3"/>
        <v>3089208585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3089208585</v>
      </c>
      <c r="X37" s="31">
        <f t="shared" si="3"/>
        <v>410480447</v>
      </c>
      <c r="Y37" s="31">
        <f t="shared" si="3"/>
        <v>2678728138</v>
      </c>
      <c r="Z37" s="32">
        <f>+IF(X37&lt;&gt;0,+(Y37/X37)*100,0)</f>
        <v>652.58361453694283</v>
      </c>
      <c r="AA37" s="33">
        <f>SUM(AA29:AA36)</f>
        <v>539407509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550380455</v>
      </c>
      <c r="F41" s="20">
        <v>550380455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149110998</v>
      </c>
      <c r="Y41" s="20">
        <v>-149110998</v>
      </c>
      <c r="Z41" s="21">
        <v>-100</v>
      </c>
      <c r="AA41" s="22">
        <v>550380455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-1247800</v>
      </c>
      <c r="Y42" s="20">
        <v>1247800</v>
      </c>
      <c r="Z42" s="21">
        <v>-100</v>
      </c>
      <c r="AA42" s="22">
        <v>-3401900</v>
      </c>
    </row>
    <row r="43" spans="1:27" ht="13.5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546978555</v>
      </c>
      <c r="F43" s="36">
        <f t="shared" si="4"/>
        <v>546978555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147863198</v>
      </c>
      <c r="Y43" s="36">
        <f t="shared" si="4"/>
        <v>-50669741</v>
      </c>
      <c r="Z43" s="37">
        <f>+IF(X43&lt;&gt;0,+(Y43/X43)*100,0)</f>
        <v>-34.267986683204292</v>
      </c>
      <c r="AA43" s="38">
        <f>SUM(AA39:AA42)</f>
        <v>546978555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3454912263</v>
      </c>
      <c r="D44" s="29">
        <f>+D37+D43</f>
        <v>0</v>
      </c>
      <c r="E44" s="30">
        <f t="shared" si="5"/>
        <v>1032083252</v>
      </c>
      <c r="F44" s="31">
        <f t="shared" si="5"/>
        <v>1086386064</v>
      </c>
      <c r="G44" s="31">
        <f t="shared" si="5"/>
        <v>2875778974</v>
      </c>
      <c r="H44" s="31">
        <f t="shared" si="5"/>
        <v>282185525</v>
      </c>
      <c r="I44" s="31">
        <f t="shared" si="5"/>
        <v>28437543</v>
      </c>
      <c r="J44" s="31">
        <f t="shared" si="5"/>
        <v>3186402042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3186402042</v>
      </c>
      <c r="X44" s="31">
        <f t="shared" si="5"/>
        <v>558343645</v>
      </c>
      <c r="Y44" s="31">
        <f t="shared" si="5"/>
        <v>2628058397</v>
      </c>
      <c r="Z44" s="32">
        <f>+IF(X44&lt;&gt;0,+(Y44/X44)*100,0)</f>
        <v>470.68833334710922</v>
      </c>
      <c r="AA44" s="33">
        <f>+AA37+AA43</f>
        <v>1086386064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12946904270</v>
      </c>
      <c r="D45" s="42">
        <f t="shared" si="6"/>
        <v>0</v>
      </c>
      <c r="E45" s="43">
        <f t="shared" si="6"/>
        <v>16286070352</v>
      </c>
      <c r="F45" s="44">
        <f t="shared" si="6"/>
        <v>16297655046</v>
      </c>
      <c r="G45" s="44">
        <f t="shared" si="6"/>
        <v>11326077422</v>
      </c>
      <c r="H45" s="44">
        <f t="shared" si="6"/>
        <v>-1288665216</v>
      </c>
      <c r="I45" s="44">
        <f t="shared" si="6"/>
        <v>970635555</v>
      </c>
      <c r="J45" s="44">
        <f t="shared" si="6"/>
        <v>11008047761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11008047761</v>
      </c>
      <c r="X45" s="44">
        <f t="shared" si="6"/>
        <v>7623316859</v>
      </c>
      <c r="Y45" s="44">
        <f t="shared" si="6"/>
        <v>3384730902</v>
      </c>
      <c r="Z45" s="45">
        <f>+IF(X45&lt;&gt;0,+(Y45/X45)*100,0)</f>
        <v>44.399714253042305</v>
      </c>
      <c r="AA45" s="46">
        <f>+AA26-AA44</f>
        <v>16297655046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-9436865298</v>
      </c>
      <c r="D47" s="18"/>
      <c r="E47" s="19">
        <v>4803908894</v>
      </c>
      <c r="F47" s="20">
        <v>4815723588</v>
      </c>
      <c r="G47" s="20">
        <v>-7632496424</v>
      </c>
      <c r="H47" s="20">
        <v>-3296677215</v>
      </c>
      <c r="I47" s="20">
        <v>390538407</v>
      </c>
      <c r="J47" s="20">
        <v>-10538635232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-10538635232</v>
      </c>
      <c r="X47" s="20">
        <v>1594591448</v>
      </c>
      <c r="Y47" s="20">
        <v>-12133226680</v>
      </c>
      <c r="Z47" s="47">
        <v>-760.89876784539229</v>
      </c>
      <c r="AA47" s="22">
        <v>4815723588</v>
      </c>
    </row>
    <row r="48" spans="1:27" ht="13.5" x14ac:dyDescent="0.25">
      <c r="A48" s="23" t="s">
        <v>73</v>
      </c>
      <c r="B48" s="17" t="s">
        <v>32</v>
      </c>
      <c r="C48" s="18">
        <v>-51387112</v>
      </c>
      <c r="D48" s="18"/>
      <c r="E48" s="19"/>
      <c r="F48" s="20"/>
      <c r="G48" s="20">
        <v>-999517</v>
      </c>
      <c r="H48" s="20"/>
      <c r="I48" s="20">
        <v>-38801271</v>
      </c>
      <c r="J48" s="20">
        <v>-39800788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-39800788</v>
      </c>
      <c r="X48" s="20"/>
      <c r="Y48" s="20">
        <v>-39800788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-9488252410</v>
      </c>
      <c r="D50" s="50">
        <f t="shared" ref="D50:Y50" si="7">SUM(D47:D49)</f>
        <v>0</v>
      </c>
      <c r="E50" s="51">
        <f t="shared" si="7"/>
        <v>4803908894</v>
      </c>
      <c r="F50" s="52">
        <f t="shared" si="7"/>
        <v>4815723588</v>
      </c>
      <c r="G50" s="52">
        <f t="shared" si="7"/>
        <v>-7633495941</v>
      </c>
      <c r="H50" s="52">
        <f t="shared" si="7"/>
        <v>-3296677215</v>
      </c>
      <c r="I50" s="52">
        <f t="shared" si="7"/>
        <v>351737136</v>
      </c>
      <c r="J50" s="52">
        <f t="shared" si="7"/>
        <v>-10578436020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-10578436020</v>
      </c>
      <c r="X50" s="52">
        <f t="shared" si="7"/>
        <v>1594591448</v>
      </c>
      <c r="Y50" s="52">
        <f t="shared" si="7"/>
        <v>-12173027468</v>
      </c>
      <c r="Z50" s="53">
        <f>+IF(X50&lt;&gt;0,+(Y50/X50)*100,0)</f>
        <v>-763.39475439103194</v>
      </c>
      <c r="AA50" s="54">
        <f>SUM(AA47:AA49)</f>
        <v>4815723588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5" width="9.7109375" customWidth="1"/>
    <col min="26" max="26" width="11.140625" customWidth="1"/>
    <col min="27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889518891</v>
      </c>
      <c r="X7" s="20">
        <v>848058906</v>
      </c>
      <c r="Y7" s="20">
        <v>41459985</v>
      </c>
      <c r="Z7" s="21">
        <v>4.8888095752159932</v>
      </c>
      <c r="AA7" s="22">
        <v>3392235605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198191</v>
      </c>
      <c r="D10" s="18"/>
      <c r="E10" s="19"/>
      <c r="F10" s="20"/>
      <c r="G10" s="20">
        <v>-283708007</v>
      </c>
      <c r="H10" s="20">
        <v>316951405</v>
      </c>
      <c r="I10" s="20">
        <v>-13444778</v>
      </c>
      <c r="J10" s="20">
        <v>19798620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19798620</v>
      </c>
      <c r="X10" s="20">
        <v>3</v>
      </c>
      <c r="Y10" s="20">
        <v>19798617</v>
      </c>
      <c r="Z10" s="21">
        <v>659953900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3392235605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909317511</v>
      </c>
      <c r="X13" s="31">
        <f t="shared" si="0"/>
        <v>848058909</v>
      </c>
      <c r="Y13" s="31">
        <f t="shared" si="0"/>
        <v>61258602</v>
      </c>
      <c r="Z13" s="32">
        <f>+IF(X13&lt;&gt;0,+(Y13/X13)*100,0)</f>
        <v>7.2233899496715273</v>
      </c>
      <c r="AA13" s="33">
        <f>SUM(AA6:AA12)</f>
        <v>3392235605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2000000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224946106</v>
      </c>
      <c r="X17" s="20">
        <v>500001</v>
      </c>
      <c r="Y17" s="24">
        <v>224446105</v>
      </c>
      <c r="Z17" s="25">
        <v>44889.13122173756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224946106</v>
      </c>
      <c r="X25" s="36">
        <f t="shared" si="1"/>
        <v>500001</v>
      </c>
      <c r="Y25" s="36">
        <f t="shared" si="1"/>
        <v>224446105</v>
      </c>
      <c r="Z25" s="37">
        <f>+IF(X25&lt;&gt;0,+(Y25/X25)*100,0)</f>
        <v>44889.13122173756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3394235605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1134263617</v>
      </c>
      <c r="X26" s="31">
        <f t="shared" si="2"/>
        <v>848558910</v>
      </c>
      <c r="Y26" s="31">
        <f t="shared" si="2"/>
        <v>285704707</v>
      </c>
      <c r="Z26" s="32">
        <f>+IF(X26&lt;&gt;0,+(Y26/X26)*100,0)</f>
        <v>33.669401574016824</v>
      </c>
      <c r="AA26" s="33">
        <f>+AA13+AA25</f>
        <v>3394235605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45866688</v>
      </c>
      <c r="X31" s="20"/>
      <c r="Y31" s="20">
        <v>45866688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314862799</v>
      </c>
      <c r="X35" s="20"/>
      <c r="Y35" s="20">
        <v>314862799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360729487</v>
      </c>
      <c r="X37" s="31">
        <f t="shared" si="3"/>
        <v>0</v>
      </c>
      <c r="Y37" s="31">
        <f t="shared" si="3"/>
        <v>360729487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360729487</v>
      </c>
      <c r="X44" s="31">
        <f t="shared" si="5"/>
        <v>0</v>
      </c>
      <c r="Y44" s="31">
        <f t="shared" si="5"/>
        <v>360729487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3394235605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773534130</v>
      </c>
      <c r="X45" s="44">
        <f t="shared" si="6"/>
        <v>848558910</v>
      </c>
      <c r="Y45" s="44">
        <f t="shared" si="6"/>
        <v>-75024780</v>
      </c>
      <c r="Z45" s="45">
        <f>+IF(X45&lt;&gt;0,+(Y45/X45)*100,0)</f>
        <v>-8.841434473889386</v>
      </c>
      <c r="AA45" s="46">
        <f>+AA26-AA44</f>
        <v>3394235605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-2665025494</v>
      </c>
      <c r="X47" s="20"/>
      <c r="Y47" s="20">
        <v>-2665025494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-2665025494</v>
      </c>
      <c r="X50" s="52">
        <f t="shared" si="7"/>
        <v>0</v>
      </c>
      <c r="Y50" s="52">
        <f t="shared" si="7"/>
        <v>-2665025494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736420594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36516159</v>
      </c>
      <c r="X7" s="20">
        <v>184105161</v>
      </c>
      <c r="Y7" s="20">
        <v>-147589002</v>
      </c>
      <c r="Z7" s="21">
        <v>-80.165597313157349</v>
      </c>
      <c r="AA7" s="22">
        <v>736420594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187574947</v>
      </c>
      <c r="G10" s="20">
        <v>914448</v>
      </c>
      <c r="H10" s="20">
        <v>1770065</v>
      </c>
      <c r="I10" s="20">
        <v>-48640</v>
      </c>
      <c r="J10" s="20">
        <v>2635873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2635873</v>
      </c>
      <c r="X10" s="20">
        <v>46893750</v>
      </c>
      <c r="Y10" s="20">
        <v>-44257877</v>
      </c>
      <c r="Z10" s="21">
        <v>-94.379052645608425</v>
      </c>
      <c r="AA10" s="22">
        <v>187574947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923995541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39152032</v>
      </c>
      <c r="X13" s="31">
        <f t="shared" si="0"/>
        <v>230998911</v>
      </c>
      <c r="Y13" s="31">
        <f t="shared" si="0"/>
        <v>-191846879</v>
      </c>
      <c r="Z13" s="32">
        <f>+IF(X13&lt;&gt;0,+(Y13/X13)*100,0)</f>
        <v>-83.050988495785589</v>
      </c>
      <c r="AA13" s="33">
        <f>SUM(AA6:AA12)</f>
        <v>923995541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1065336014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956158876</v>
      </c>
      <c r="X17" s="20">
        <v>266334099</v>
      </c>
      <c r="Y17" s="24">
        <v>689824777</v>
      </c>
      <c r="Z17" s="25">
        <v>259.00730683381255</v>
      </c>
      <c r="AA17" s="26">
        <v>1065336014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1065336014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956158876</v>
      </c>
      <c r="X25" s="36">
        <f t="shared" si="1"/>
        <v>266334099</v>
      </c>
      <c r="Y25" s="36">
        <f t="shared" si="1"/>
        <v>689824777</v>
      </c>
      <c r="Z25" s="37">
        <f>+IF(X25&lt;&gt;0,+(Y25/X25)*100,0)</f>
        <v>259.00730683381255</v>
      </c>
      <c r="AA25" s="38">
        <f>SUM(AA15:AA24)</f>
        <v>1065336014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1989331555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995310908</v>
      </c>
      <c r="X26" s="31">
        <f t="shared" si="2"/>
        <v>497333010</v>
      </c>
      <c r="Y26" s="31">
        <f t="shared" si="2"/>
        <v>497977898</v>
      </c>
      <c r="Z26" s="32">
        <f>+IF(X26&lt;&gt;0,+(Y26/X26)*100,0)</f>
        <v>100.12966925320319</v>
      </c>
      <c r="AA26" s="33">
        <f>+AA13+AA25</f>
        <v>1989331555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4584</v>
      </c>
      <c r="G31" s="20">
        <v>13039</v>
      </c>
      <c r="H31" s="20"/>
      <c r="I31" s="20"/>
      <c r="J31" s="20">
        <v>13039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13039</v>
      </c>
      <c r="X31" s="20">
        <v>1146</v>
      </c>
      <c r="Y31" s="20">
        <v>11893</v>
      </c>
      <c r="Z31" s="21">
        <v>1037.7835951134382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969200585</v>
      </c>
      <c r="X32" s="20">
        <v>-9</v>
      </c>
      <c r="Y32" s="20">
        <v>969200594</v>
      </c>
      <c r="Z32" s="21">
        <v>-10768895488.888889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-176801672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-126860049</v>
      </c>
      <c r="X35" s="20">
        <v>-44200422</v>
      </c>
      <c r="Y35" s="20">
        <v>-82659627</v>
      </c>
      <c r="Z35" s="21">
        <v>187.01094528011518</v>
      </c>
      <c r="AA35" s="22">
        <v>-176801672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-176797088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842353575</v>
      </c>
      <c r="X37" s="31">
        <f t="shared" si="3"/>
        <v>-44199285</v>
      </c>
      <c r="Y37" s="31">
        <f t="shared" si="3"/>
        <v>886552860</v>
      </c>
      <c r="Z37" s="32">
        <f>+IF(X37&lt;&gt;0,+(Y37/X37)*100,0)</f>
        <v>-2005.8081482539819</v>
      </c>
      <c r="AA37" s="33">
        <f>SUM(AA29:AA36)</f>
        <v>-176797088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149110998</v>
      </c>
      <c r="Y41" s="20">
        <v>-149110998</v>
      </c>
      <c r="Z41" s="21">
        <v>-100</v>
      </c>
      <c r="AA41" s="22">
        <v>596443999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149110998</v>
      </c>
      <c r="Y43" s="36">
        <f t="shared" si="4"/>
        <v>-149110998</v>
      </c>
      <c r="Z43" s="37">
        <f>+IF(X43&lt;&gt;0,+(Y43/X43)*100,0)</f>
        <v>-100</v>
      </c>
      <c r="AA43" s="38">
        <f>SUM(AA39:AA42)</f>
        <v>596443999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419646911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842353575</v>
      </c>
      <c r="X44" s="31">
        <f t="shared" si="5"/>
        <v>104911713</v>
      </c>
      <c r="Y44" s="31">
        <f t="shared" si="5"/>
        <v>737441862</v>
      </c>
      <c r="Z44" s="32">
        <f>+IF(X44&lt;&gt;0,+(Y44/X44)*100,0)</f>
        <v>702.91661523056052</v>
      </c>
      <c r="AA44" s="33">
        <f>+AA37+AA43</f>
        <v>419646911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1569684644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152957333</v>
      </c>
      <c r="X45" s="44">
        <f t="shared" si="6"/>
        <v>392421297</v>
      </c>
      <c r="Y45" s="44">
        <f t="shared" si="6"/>
        <v>-239463964</v>
      </c>
      <c r="Z45" s="45">
        <f>+IF(X45&lt;&gt;0,+(Y45/X45)*100,0)</f>
        <v>-61.022163126890639</v>
      </c>
      <c r="AA45" s="46">
        <f>+AA26-AA44</f>
        <v>1569684644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-4885048332</v>
      </c>
      <c r="D47" s="18"/>
      <c r="E47" s="19">
        <v>3413010110</v>
      </c>
      <c r="F47" s="20">
        <v>3413010110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-5290746771</v>
      </c>
      <c r="X47" s="20">
        <v>853252521</v>
      </c>
      <c r="Y47" s="20">
        <v>-6143999292</v>
      </c>
      <c r="Z47" s="47">
        <v>-720.06810888754467</v>
      </c>
      <c r="AA47" s="22">
        <v>3413010110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-4885048332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3413010110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-5290746771</v>
      </c>
      <c r="X50" s="52">
        <f t="shared" si="7"/>
        <v>853252521</v>
      </c>
      <c r="Y50" s="52">
        <f t="shared" si="7"/>
        <v>-6143999292</v>
      </c>
      <c r="Z50" s="53">
        <f>+IF(X50&lt;&gt;0,+(Y50/X50)*100,0)</f>
        <v>-720.06810888754467</v>
      </c>
      <c r="AA50" s="54">
        <f>SUM(AA47:AA49)</f>
        <v>3413010110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-121008997</v>
      </c>
      <c r="G6" s="20"/>
      <c r="H6" s="20">
        <v>-59973960</v>
      </c>
      <c r="I6" s="20">
        <v>-77504169</v>
      </c>
      <c r="J6" s="20">
        <v>-137478129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-137478129</v>
      </c>
      <c r="X6" s="20">
        <v>15619357</v>
      </c>
      <c r="Y6" s="20">
        <v>-153097486</v>
      </c>
      <c r="Z6" s="21">
        <v>-980.1779036102447</v>
      </c>
      <c r="AA6" s="22">
        <v>-121008997</v>
      </c>
    </row>
    <row r="7" spans="1:27" ht="13.5" x14ac:dyDescent="0.25">
      <c r="A7" s="23" t="s">
        <v>35</v>
      </c>
      <c r="B7" s="17" t="s">
        <v>32</v>
      </c>
      <c r="C7" s="18">
        <v>4095</v>
      </c>
      <c r="D7" s="18"/>
      <c r="E7" s="19">
        <v>557069039</v>
      </c>
      <c r="F7" s="20">
        <v>557069039</v>
      </c>
      <c r="G7" s="20"/>
      <c r="H7" s="20">
        <v>-6009</v>
      </c>
      <c r="I7" s="20">
        <v>142551</v>
      </c>
      <c r="J7" s="20">
        <v>136542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136542</v>
      </c>
      <c r="X7" s="20">
        <v>139267263</v>
      </c>
      <c r="Y7" s="20">
        <v>-139130721</v>
      </c>
      <c r="Z7" s="21">
        <v>-99.901956858303436</v>
      </c>
      <c r="AA7" s="22">
        <v>557069039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-448879680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-82744367</v>
      </c>
      <c r="Y8" s="20">
        <v>82744367</v>
      </c>
      <c r="Z8" s="21">
        <v>-100</v>
      </c>
      <c r="AA8" s="22">
        <v>-448879680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55490</v>
      </c>
      <c r="G10" s="20"/>
      <c r="H10" s="20"/>
      <c r="I10" s="20">
        <v>-596</v>
      </c>
      <c r="J10" s="20">
        <v>-596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-596</v>
      </c>
      <c r="X10" s="20">
        <v>595124</v>
      </c>
      <c r="Y10" s="20">
        <v>-595720</v>
      </c>
      <c r="Z10" s="21">
        <v>-100.10014719621456</v>
      </c>
      <c r="AA10" s="22">
        <v>55490</v>
      </c>
    </row>
    <row r="11" spans="1:27" ht="13.5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151648</v>
      </c>
      <c r="X11" s="20"/>
      <c r="Y11" s="24">
        <v>151648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-248842532</v>
      </c>
      <c r="D13" s="29">
        <f>SUM(D6:D12)</f>
        <v>0</v>
      </c>
      <c r="E13" s="30">
        <f t="shared" si="0"/>
        <v>-12764148</v>
      </c>
      <c r="F13" s="31">
        <f t="shared" si="0"/>
        <v>-12764148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-137190535</v>
      </c>
      <c r="X13" s="31">
        <f t="shared" si="0"/>
        <v>72737377</v>
      </c>
      <c r="Y13" s="31">
        <f t="shared" si="0"/>
        <v>-209927912</v>
      </c>
      <c r="Z13" s="32">
        <f>+IF(X13&lt;&gt;0,+(Y13/X13)*100,0)</f>
        <v>-288.61078122187445</v>
      </c>
      <c r="AA13" s="33">
        <f>SUM(AA6:AA12)</f>
        <v>-12764148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55697415</v>
      </c>
      <c r="G17" s="24"/>
      <c r="H17" s="24">
        <v>1074001</v>
      </c>
      <c r="I17" s="24">
        <v>4953633</v>
      </c>
      <c r="J17" s="20">
        <v>6027634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6027634</v>
      </c>
      <c r="X17" s="20">
        <v>13924350</v>
      </c>
      <c r="Y17" s="24">
        <v>-7896716</v>
      </c>
      <c r="Z17" s="25">
        <v>-56.711559246930733</v>
      </c>
      <c r="AA17" s="26">
        <v>55697415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-4827</v>
      </c>
      <c r="Y21" s="20">
        <v>4827</v>
      </c>
      <c r="Z21" s="21">
        <v>-100</v>
      </c>
      <c r="AA21" s="22">
        <v>-19308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55678107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6027634</v>
      </c>
      <c r="X25" s="36">
        <f t="shared" si="1"/>
        <v>13919523</v>
      </c>
      <c r="Y25" s="36">
        <f t="shared" si="1"/>
        <v>-7891889</v>
      </c>
      <c r="Z25" s="37">
        <f>+IF(X25&lt;&gt;0,+(Y25/X25)*100,0)</f>
        <v>-56.696547719343549</v>
      </c>
      <c r="AA25" s="38">
        <f>SUM(AA15:AA24)</f>
        <v>55678107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-253099134</v>
      </c>
      <c r="D26" s="29">
        <f>+D13+D25</f>
        <v>0</v>
      </c>
      <c r="E26" s="30">
        <f t="shared" si="2"/>
        <v>42913959</v>
      </c>
      <c r="F26" s="31">
        <f t="shared" si="2"/>
        <v>42913959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-131162901</v>
      </c>
      <c r="X26" s="31">
        <f t="shared" si="2"/>
        <v>86656900</v>
      </c>
      <c r="Y26" s="31">
        <f t="shared" si="2"/>
        <v>-217819801</v>
      </c>
      <c r="Z26" s="32">
        <f>+IF(X26&lt;&gt;0,+(Y26/X26)*100,0)</f>
        <v>-251.35886582603345</v>
      </c>
      <c r="AA26" s="33">
        <f>+AA13+AA25</f>
        <v>42913959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-93830670</v>
      </c>
      <c r="D32" s="18"/>
      <c r="E32" s="19">
        <v>-5879360</v>
      </c>
      <c r="F32" s="20">
        <v>-5879360</v>
      </c>
      <c r="G32" s="20"/>
      <c r="H32" s="20">
        <v>-61371349</v>
      </c>
      <c r="I32" s="20">
        <v>-10441163</v>
      </c>
      <c r="J32" s="20">
        <v>-71812512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-71812512</v>
      </c>
      <c r="X32" s="20">
        <v>18694377</v>
      </c>
      <c r="Y32" s="20">
        <v>-90506889</v>
      </c>
      <c r="Z32" s="21">
        <v>-484.13963728237644</v>
      </c>
      <c r="AA32" s="22">
        <v>-5879360</v>
      </c>
    </row>
    <row r="33" spans="1:27" ht="13.5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7354398</v>
      </c>
      <c r="G33" s="20"/>
      <c r="H33" s="20">
        <v>83471056</v>
      </c>
      <c r="I33" s="20">
        <v>-10779855</v>
      </c>
      <c r="J33" s="20">
        <v>72691201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72691201</v>
      </c>
      <c r="X33" s="20">
        <v>57021554</v>
      </c>
      <c r="Y33" s="20">
        <v>15669647</v>
      </c>
      <c r="Z33" s="21">
        <v>27.4802173928827</v>
      </c>
      <c r="AA33" s="22">
        <v>7354398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-2972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16036</v>
      </c>
      <c r="X35" s="20">
        <v>18913470</v>
      </c>
      <c r="Y35" s="20">
        <v>-18897434</v>
      </c>
      <c r="Z35" s="21">
        <v>-99.915213866096479</v>
      </c>
      <c r="AA35" s="22">
        <v>75653880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-106249580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77128918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894725</v>
      </c>
      <c r="X37" s="31">
        <f t="shared" si="3"/>
        <v>94629401</v>
      </c>
      <c r="Y37" s="31">
        <f t="shared" si="3"/>
        <v>-93734676</v>
      </c>
      <c r="Z37" s="32">
        <f>+IF(X37&lt;&gt;0,+(Y37/X37)*100,0)</f>
        <v>-99.054495758670186</v>
      </c>
      <c r="AA37" s="33">
        <f>SUM(AA29:AA36)</f>
        <v>77128918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-106249580</v>
      </c>
      <c r="D44" s="29">
        <f>+D37+D43</f>
        <v>0</v>
      </c>
      <c r="E44" s="30">
        <f t="shared" si="5"/>
        <v>77128918</v>
      </c>
      <c r="F44" s="31">
        <f t="shared" si="5"/>
        <v>77128918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894725</v>
      </c>
      <c r="X44" s="31">
        <f t="shared" si="5"/>
        <v>94629401</v>
      </c>
      <c r="Y44" s="31">
        <f t="shared" si="5"/>
        <v>-93734676</v>
      </c>
      <c r="Z44" s="32">
        <f>+IF(X44&lt;&gt;0,+(Y44/X44)*100,0)</f>
        <v>-99.054495758670186</v>
      </c>
      <c r="AA44" s="33">
        <f>+AA37+AA43</f>
        <v>77128918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-146849554</v>
      </c>
      <c r="D45" s="42">
        <f t="shared" si="6"/>
        <v>0</v>
      </c>
      <c r="E45" s="43">
        <f t="shared" si="6"/>
        <v>-34214959</v>
      </c>
      <c r="F45" s="44">
        <f t="shared" si="6"/>
        <v>-34214959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-132057626</v>
      </c>
      <c r="X45" s="44">
        <f t="shared" si="6"/>
        <v>-7972501</v>
      </c>
      <c r="Y45" s="44">
        <f t="shared" si="6"/>
        <v>-124085125</v>
      </c>
      <c r="Z45" s="45">
        <f>+IF(X45&lt;&gt;0,+(Y45/X45)*100,0)</f>
        <v>1556.4140412149211</v>
      </c>
      <c r="AA45" s="46">
        <f>+AA26-AA44</f>
        <v>-34214959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-34989957</v>
      </c>
      <c r="G47" s="20"/>
      <c r="H47" s="20">
        <v>-177978189</v>
      </c>
      <c r="I47" s="20">
        <v>-71756512</v>
      </c>
      <c r="J47" s="20">
        <v>-249734701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-249734701</v>
      </c>
      <c r="X47" s="20">
        <v>-8747499</v>
      </c>
      <c r="Y47" s="20">
        <v>-240987202</v>
      </c>
      <c r="Z47" s="47">
        <v>2754.9268882454289</v>
      </c>
      <c r="AA47" s="22">
        <v>-34989957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-34989957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-249734701</v>
      </c>
      <c r="X50" s="52">
        <f t="shared" si="7"/>
        <v>-8747499</v>
      </c>
      <c r="Y50" s="52">
        <f t="shared" si="7"/>
        <v>-240987202</v>
      </c>
      <c r="Z50" s="53">
        <f>+IF(X50&lt;&gt;0,+(Y50/X50)*100,0)</f>
        <v>2754.9268882454289</v>
      </c>
      <c r="AA50" s="54">
        <f>SUM(AA47:AA49)</f>
        <v>-34989957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18445614</v>
      </c>
      <c r="X6" s="20"/>
      <c r="Y6" s="20">
        <v>18445614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215794312</v>
      </c>
      <c r="X7" s="20"/>
      <c r="Y7" s="20">
        <v>215794312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/>
      <c r="G10" s="20">
        <v>550099</v>
      </c>
      <c r="H10" s="20">
        <v>-271167</v>
      </c>
      <c r="I10" s="20">
        <v>331337</v>
      </c>
      <c r="J10" s="20">
        <v>610269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610269</v>
      </c>
      <c r="X10" s="20"/>
      <c r="Y10" s="20">
        <v>610269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38815971</v>
      </c>
      <c r="X11" s="20"/>
      <c r="Y11" s="24">
        <v>38815971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273666166</v>
      </c>
      <c r="X13" s="31">
        <f t="shared" si="0"/>
        <v>0</v>
      </c>
      <c r="Y13" s="31">
        <f t="shared" si="0"/>
        <v>273666166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100375000</v>
      </c>
      <c r="G17" s="24">
        <v>-3695178</v>
      </c>
      <c r="H17" s="24">
        <v>9358116</v>
      </c>
      <c r="I17" s="24">
        <v>-2467253</v>
      </c>
      <c r="J17" s="20">
        <v>3195685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3195685</v>
      </c>
      <c r="X17" s="20">
        <v>25093752</v>
      </c>
      <c r="Y17" s="24">
        <v>-21898067</v>
      </c>
      <c r="Z17" s="25">
        <v>-87.265017204282572</v>
      </c>
      <c r="AA17" s="26">
        <v>100375000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-1060</v>
      </c>
      <c r="X21" s="20"/>
      <c r="Y21" s="20">
        <v>-1060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100375000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3194625</v>
      </c>
      <c r="X25" s="36">
        <f t="shared" si="1"/>
        <v>25093752</v>
      </c>
      <c r="Y25" s="36">
        <f t="shared" si="1"/>
        <v>-21899127</v>
      </c>
      <c r="Z25" s="37">
        <f>+IF(X25&lt;&gt;0,+(Y25/X25)*100,0)</f>
        <v>-87.269241363348144</v>
      </c>
      <c r="AA25" s="38">
        <f>SUM(AA15:AA24)</f>
        <v>100375000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100375000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276860791</v>
      </c>
      <c r="X26" s="31">
        <f t="shared" si="2"/>
        <v>25093752</v>
      </c>
      <c r="Y26" s="31">
        <f t="shared" si="2"/>
        <v>251767039</v>
      </c>
      <c r="Z26" s="32">
        <f>+IF(X26&lt;&gt;0,+(Y26/X26)*100,0)</f>
        <v>1003.3056794376545</v>
      </c>
      <c r="AA26" s="33">
        <f>+AA13+AA25</f>
        <v>100375000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-2235048</v>
      </c>
      <c r="X30" s="20"/>
      <c r="Y30" s="20">
        <v>-2235048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870709</v>
      </c>
      <c r="X31" s="20"/>
      <c r="Y31" s="20">
        <v>870709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-191528143</v>
      </c>
      <c r="H32" s="20">
        <v>65933247</v>
      </c>
      <c r="I32" s="20">
        <v>129138351</v>
      </c>
      <c r="J32" s="20">
        <v>3543455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3543455</v>
      </c>
      <c r="X32" s="20"/>
      <c r="Y32" s="20">
        <v>3543455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32072670</v>
      </c>
      <c r="X33" s="20"/>
      <c r="Y33" s="20">
        <v>32072670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27355321</v>
      </c>
      <c r="X35" s="20"/>
      <c r="Y35" s="20">
        <v>27355321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61607107</v>
      </c>
      <c r="X37" s="31">
        <f t="shared" si="3"/>
        <v>0</v>
      </c>
      <c r="Y37" s="31">
        <f t="shared" si="3"/>
        <v>61607107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61607107</v>
      </c>
      <c r="X44" s="31">
        <f t="shared" si="5"/>
        <v>0</v>
      </c>
      <c r="Y44" s="31">
        <f t="shared" si="5"/>
        <v>61607107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1813967</v>
      </c>
      <c r="D45" s="42">
        <f t="shared" si="6"/>
        <v>0</v>
      </c>
      <c r="E45" s="43">
        <f t="shared" si="6"/>
        <v>100375000</v>
      </c>
      <c r="F45" s="44">
        <f t="shared" si="6"/>
        <v>100375000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215253684</v>
      </c>
      <c r="X45" s="44">
        <f t="shared" si="6"/>
        <v>25093752</v>
      </c>
      <c r="Y45" s="44">
        <f t="shared" si="6"/>
        <v>190159932</v>
      </c>
      <c r="Z45" s="45">
        <f>+IF(X45&lt;&gt;0,+(Y45/X45)*100,0)</f>
        <v>757.79792515682789</v>
      </c>
      <c r="AA45" s="46">
        <f>+AA26-AA44</f>
        <v>100375000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166297590</v>
      </c>
      <c r="G6" s="20">
        <v>43978417</v>
      </c>
      <c r="H6" s="20">
        <v>-1938407</v>
      </c>
      <c r="I6" s="20">
        <v>1451107</v>
      </c>
      <c r="J6" s="20">
        <v>43491117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43491117</v>
      </c>
      <c r="X6" s="20">
        <v>41574423</v>
      </c>
      <c r="Y6" s="20">
        <v>1916694</v>
      </c>
      <c r="Z6" s="21">
        <v>4.6102720415386163</v>
      </c>
      <c r="AA6" s="22">
        <v>166297590</v>
      </c>
    </row>
    <row r="7" spans="1:27" ht="13.5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-121349404</v>
      </c>
      <c r="G7" s="20">
        <v>125813806</v>
      </c>
      <c r="H7" s="20">
        <v>78540032</v>
      </c>
      <c r="I7" s="20">
        <v>11029056</v>
      </c>
      <c r="J7" s="20">
        <v>215382894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215382894</v>
      </c>
      <c r="X7" s="20">
        <v>-104006857</v>
      </c>
      <c r="Y7" s="20">
        <v>319389751</v>
      </c>
      <c r="Z7" s="21">
        <v>-307.08528284822603</v>
      </c>
      <c r="AA7" s="22">
        <v>-121349404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-180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-32230452</v>
      </c>
      <c r="Y10" s="20">
        <v>32233706</v>
      </c>
      <c r="Z10" s="21">
        <v>-100.01009604209088</v>
      </c>
      <c r="AA10" s="22">
        <v>-180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44948006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258877265</v>
      </c>
      <c r="X13" s="31">
        <f t="shared" si="0"/>
        <v>-94662886</v>
      </c>
      <c r="Y13" s="31">
        <f t="shared" si="0"/>
        <v>353540151</v>
      </c>
      <c r="Z13" s="32">
        <f>+IF(X13&lt;&gt;0,+(Y13/X13)*100,0)</f>
        <v>-373.47282122795195</v>
      </c>
      <c r="AA13" s="33">
        <f>SUM(AA6:AA12)</f>
        <v>44948006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669209345</v>
      </c>
      <c r="D17" s="18"/>
      <c r="E17" s="19">
        <v>116482128</v>
      </c>
      <c r="F17" s="20">
        <v>116482128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645115200</v>
      </c>
      <c r="X17" s="20">
        <v>117165023</v>
      </c>
      <c r="Y17" s="24">
        <v>527950177</v>
      </c>
      <c r="Z17" s="25">
        <v>450.60391188588767</v>
      </c>
      <c r="AA17" s="26">
        <v>116482128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669209345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116482128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645115200</v>
      </c>
      <c r="X25" s="36">
        <f t="shared" si="1"/>
        <v>117165023</v>
      </c>
      <c r="Y25" s="36">
        <f t="shared" si="1"/>
        <v>527950177</v>
      </c>
      <c r="Z25" s="37">
        <f>+IF(X25&lt;&gt;0,+(Y25/X25)*100,0)</f>
        <v>450.60391188588767</v>
      </c>
      <c r="AA25" s="38">
        <f>SUM(AA15:AA24)</f>
        <v>116482128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807098666</v>
      </c>
      <c r="D26" s="29">
        <f>+D13+D25</f>
        <v>0</v>
      </c>
      <c r="E26" s="30">
        <f t="shared" si="2"/>
        <v>161430134</v>
      </c>
      <c r="F26" s="31">
        <f t="shared" si="2"/>
        <v>161430134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903992465</v>
      </c>
      <c r="X26" s="31">
        <f t="shared" si="2"/>
        <v>22502137</v>
      </c>
      <c r="Y26" s="31">
        <f t="shared" si="2"/>
        <v>881490328</v>
      </c>
      <c r="Z26" s="32">
        <f>+IF(X26&lt;&gt;0,+(Y26/X26)*100,0)</f>
        <v>3917.3627287043892</v>
      </c>
      <c r="AA26" s="33">
        <f>+AA13+AA25</f>
        <v>161430134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-214036479</v>
      </c>
      <c r="Y32" s="20">
        <v>214036479</v>
      </c>
      <c r="Z32" s="21">
        <v>-100</v>
      </c>
      <c r="AA32" s="22">
        <v>-181972935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25000000</v>
      </c>
      <c r="H33" s="20"/>
      <c r="I33" s="20">
        <v>-21138548</v>
      </c>
      <c r="J33" s="20">
        <v>3861452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3861452</v>
      </c>
      <c r="X33" s="20">
        <v>1</v>
      </c>
      <c r="Y33" s="20">
        <v>3861451</v>
      </c>
      <c r="Z33" s="21">
        <v>386145100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-181972934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3861452</v>
      </c>
      <c r="X37" s="31">
        <f t="shared" si="3"/>
        <v>-214036478</v>
      </c>
      <c r="Y37" s="31">
        <f t="shared" si="3"/>
        <v>217897930</v>
      </c>
      <c r="Z37" s="32">
        <f>+IF(X37&lt;&gt;0,+(Y37/X37)*100,0)</f>
        <v>-101.8041092976684</v>
      </c>
      <c r="AA37" s="33">
        <f>SUM(AA29:AA36)</f>
        <v>-181972934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-46063544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-46063544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-228036478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3861452</v>
      </c>
      <c r="X44" s="31">
        <f t="shared" si="5"/>
        <v>-214036478</v>
      </c>
      <c r="Y44" s="31">
        <f t="shared" si="5"/>
        <v>217897930</v>
      </c>
      <c r="Z44" s="32">
        <f>+IF(X44&lt;&gt;0,+(Y44/X44)*100,0)</f>
        <v>-101.8041092976684</v>
      </c>
      <c r="AA44" s="33">
        <f>+AA37+AA43</f>
        <v>-228036478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807098666</v>
      </c>
      <c r="D45" s="42">
        <f t="shared" si="6"/>
        <v>0</v>
      </c>
      <c r="E45" s="43">
        <f t="shared" si="6"/>
        <v>389466612</v>
      </c>
      <c r="F45" s="44">
        <f t="shared" si="6"/>
        <v>389466612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900131013</v>
      </c>
      <c r="X45" s="44">
        <f t="shared" si="6"/>
        <v>236538615</v>
      </c>
      <c r="Y45" s="44">
        <f t="shared" si="6"/>
        <v>663592398</v>
      </c>
      <c r="Z45" s="45">
        <f>+IF(X45&lt;&gt;0,+(Y45/X45)*100,0)</f>
        <v>280.54294559896704</v>
      </c>
      <c r="AA45" s="46">
        <f>+AA26-AA44</f>
        <v>389466612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40932399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10233135</v>
      </c>
      <c r="Y47" s="20">
        <v>-10233135</v>
      </c>
      <c r="Z47" s="47">
        <v>-100</v>
      </c>
      <c r="AA47" s="22">
        <v>40932399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40932399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10233135</v>
      </c>
      <c r="Y50" s="52">
        <f t="shared" si="7"/>
        <v>-10233135</v>
      </c>
      <c r="Z50" s="53">
        <f>+IF(X50&lt;&gt;0,+(Y50/X50)*100,0)</f>
        <v>-100</v>
      </c>
      <c r="AA50" s="54">
        <f>SUM(AA47:AA49)</f>
        <v>40932399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758368561</v>
      </c>
      <c r="G6" s="20">
        <v>902441709</v>
      </c>
      <c r="H6" s="20">
        <v>18683925</v>
      </c>
      <c r="I6" s="20">
        <v>29925314</v>
      </c>
      <c r="J6" s="20">
        <v>951050948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951050948</v>
      </c>
      <c r="X6" s="20">
        <v>726164801</v>
      </c>
      <c r="Y6" s="20">
        <v>224886147</v>
      </c>
      <c r="Z6" s="21">
        <v>30.969023380134892</v>
      </c>
      <c r="AA6" s="22">
        <v>758368561</v>
      </c>
    </row>
    <row r="7" spans="1:27" ht="13.5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10039056</v>
      </c>
      <c r="G7" s="20">
        <v>-85334547</v>
      </c>
      <c r="H7" s="20">
        <v>10776851</v>
      </c>
      <c r="I7" s="20">
        <v>36885694</v>
      </c>
      <c r="J7" s="20">
        <v>-37672002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-37672002</v>
      </c>
      <c r="X7" s="20">
        <v>37544921</v>
      </c>
      <c r="Y7" s="20">
        <v>-75216923</v>
      </c>
      <c r="Z7" s="21">
        <v>-200.33847720707683</v>
      </c>
      <c r="AA7" s="22">
        <v>10039056</v>
      </c>
    </row>
    <row r="8" spans="1:27" ht="13.5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389901</v>
      </c>
      <c r="G8" s="20">
        <v>380840</v>
      </c>
      <c r="H8" s="20"/>
      <c r="I8" s="20">
        <v>-1200</v>
      </c>
      <c r="J8" s="20">
        <v>379640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379640</v>
      </c>
      <c r="X8" s="20">
        <v>389901</v>
      </c>
      <c r="Y8" s="20">
        <v>-10261</v>
      </c>
      <c r="Z8" s="21">
        <v>-2.6316936863460212</v>
      </c>
      <c r="AA8" s="22">
        <v>389901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4783747</v>
      </c>
      <c r="G10" s="20">
        <v>-2567363</v>
      </c>
      <c r="H10" s="20">
        <v>399072</v>
      </c>
      <c r="I10" s="20">
        <v>1969024</v>
      </c>
      <c r="J10" s="20">
        <v>-199267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-199267</v>
      </c>
      <c r="X10" s="20">
        <v>4783747</v>
      </c>
      <c r="Y10" s="20">
        <v>-4983014</v>
      </c>
      <c r="Z10" s="21">
        <v>-104.16550039122052</v>
      </c>
      <c r="AA10" s="22">
        <v>4783747</v>
      </c>
    </row>
    <row r="11" spans="1:27" ht="13.5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160879670</v>
      </c>
      <c r="G11" s="24">
        <v>204800762</v>
      </c>
      <c r="H11" s="24">
        <v>8393192</v>
      </c>
      <c r="I11" s="24">
        <v>6976125</v>
      </c>
      <c r="J11" s="20">
        <v>220170079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220170079</v>
      </c>
      <c r="X11" s="20">
        <v>160879670</v>
      </c>
      <c r="Y11" s="24">
        <v>59290409</v>
      </c>
      <c r="Z11" s="25">
        <v>36.853885267168934</v>
      </c>
      <c r="AA11" s="26">
        <v>160879670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934460935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1133729398</v>
      </c>
      <c r="X13" s="31">
        <f t="shared" si="0"/>
        <v>929763040</v>
      </c>
      <c r="Y13" s="31">
        <f t="shared" si="0"/>
        <v>203966358</v>
      </c>
      <c r="Z13" s="32">
        <f>+IF(X13&lt;&gt;0,+(Y13/X13)*100,0)</f>
        <v>21.937456021052419</v>
      </c>
      <c r="AA13" s="33">
        <f>SUM(AA6:AA12)</f>
        <v>934460935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2237376815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2146572522</v>
      </c>
      <c r="X17" s="20">
        <v>2102695415</v>
      </c>
      <c r="Y17" s="24">
        <v>43877107</v>
      </c>
      <c r="Z17" s="25">
        <v>2.086707693705605</v>
      </c>
      <c r="AA17" s="26">
        <v>2237376815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-100519</v>
      </c>
      <c r="G21" s="20">
        <v>-6482</v>
      </c>
      <c r="H21" s="20">
        <v>-20933</v>
      </c>
      <c r="I21" s="20">
        <v>149394</v>
      </c>
      <c r="J21" s="20">
        <v>121979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121979</v>
      </c>
      <c r="X21" s="20">
        <v>150681</v>
      </c>
      <c r="Y21" s="20">
        <v>-28702</v>
      </c>
      <c r="Z21" s="21">
        <v>-19.048187893629589</v>
      </c>
      <c r="AA21" s="22">
        <v>-100519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2237276296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2146694501</v>
      </c>
      <c r="X25" s="36">
        <f t="shared" si="1"/>
        <v>2102846096</v>
      </c>
      <c r="Y25" s="36">
        <f t="shared" si="1"/>
        <v>43848405</v>
      </c>
      <c r="Z25" s="37">
        <f>+IF(X25&lt;&gt;0,+(Y25/X25)*100,0)</f>
        <v>2.0851932570532732</v>
      </c>
      <c r="AA25" s="38">
        <f>SUM(AA15:AA24)</f>
        <v>2237276296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3171737231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3280423899</v>
      </c>
      <c r="X26" s="31">
        <f t="shared" si="2"/>
        <v>3032609136</v>
      </c>
      <c r="Y26" s="31">
        <f t="shared" si="2"/>
        <v>247814763</v>
      </c>
      <c r="Z26" s="32">
        <f>+IF(X26&lt;&gt;0,+(Y26/X26)*100,0)</f>
        <v>8.1716684177396726</v>
      </c>
      <c r="AA26" s="33">
        <f>+AA13+AA25</f>
        <v>3171737231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4050369</v>
      </c>
      <c r="G31" s="20">
        <v>3433300</v>
      </c>
      <c r="H31" s="20">
        <v>72912</v>
      </c>
      <c r="I31" s="20">
        <v>5112</v>
      </c>
      <c r="J31" s="20">
        <v>3511324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3511324</v>
      </c>
      <c r="X31" s="20">
        <v>4050369</v>
      </c>
      <c r="Y31" s="20">
        <v>-539045</v>
      </c>
      <c r="Z31" s="21">
        <v>-13.30854053050475</v>
      </c>
      <c r="AA31" s="22">
        <v>4050369</v>
      </c>
    </row>
    <row r="32" spans="1:27" ht="13.5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265138434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417322945</v>
      </c>
      <c r="X32" s="20">
        <v>263488634</v>
      </c>
      <c r="Y32" s="20">
        <v>153834311</v>
      </c>
      <c r="Z32" s="21">
        <v>58.383661057653057</v>
      </c>
      <c r="AA32" s="22">
        <v>265138434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-10970333</v>
      </c>
      <c r="X33" s="20"/>
      <c r="Y33" s="20">
        <v>-10970333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-97500</v>
      </c>
      <c r="Y34" s="20">
        <v>97500</v>
      </c>
      <c r="Z34" s="21">
        <v>-100</v>
      </c>
      <c r="AA34" s="22">
        <v>-390000</v>
      </c>
    </row>
    <row r="35" spans="1:27" ht="13.5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216147954</v>
      </c>
      <c r="G35" s="20">
        <v>201192357</v>
      </c>
      <c r="H35" s="20">
        <v>5477938</v>
      </c>
      <c r="I35" s="20">
        <v>-786506</v>
      </c>
      <c r="J35" s="20">
        <v>205883789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205883789</v>
      </c>
      <c r="X35" s="20">
        <v>216275461</v>
      </c>
      <c r="Y35" s="20">
        <v>-10391672</v>
      </c>
      <c r="Z35" s="21">
        <v>-4.804831741868302</v>
      </c>
      <c r="AA35" s="22">
        <v>216147954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484946757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615747725</v>
      </c>
      <c r="X37" s="31">
        <f t="shared" si="3"/>
        <v>483716964</v>
      </c>
      <c r="Y37" s="31">
        <f t="shared" si="3"/>
        <v>132030761</v>
      </c>
      <c r="Z37" s="32">
        <f>+IF(X37&lt;&gt;0,+(Y37/X37)*100,0)</f>
        <v>27.295044587272322</v>
      </c>
      <c r="AA37" s="33">
        <f>SUM(AA29:AA36)</f>
        <v>484946757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-1247800</v>
      </c>
      <c r="Y42" s="20">
        <v>1247800</v>
      </c>
      <c r="Z42" s="21">
        <v>-100</v>
      </c>
      <c r="AA42" s="22">
        <v>-3401900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-1247800</v>
      </c>
      <c r="Y43" s="36">
        <f t="shared" si="4"/>
        <v>1247800</v>
      </c>
      <c r="Z43" s="37">
        <f>+IF(X43&lt;&gt;0,+(Y43/X43)*100,0)</f>
        <v>-100</v>
      </c>
      <c r="AA43" s="38">
        <f>SUM(AA39:AA42)</f>
        <v>-3401900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481544857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615747725</v>
      </c>
      <c r="X44" s="31">
        <f t="shared" si="5"/>
        <v>482469164</v>
      </c>
      <c r="Y44" s="31">
        <f t="shared" si="5"/>
        <v>133278561</v>
      </c>
      <c r="Z44" s="32">
        <f>+IF(X44&lt;&gt;0,+(Y44/X44)*100,0)</f>
        <v>27.624265122983072</v>
      </c>
      <c r="AA44" s="33">
        <f>+AA37+AA43</f>
        <v>481544857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2690192374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2664676174</v>
      </c>
      <c r="X45" s="44">
        <f t="shared" si="6"/>
        <v>2550139972</v>
      </c>
      <c r="Y45" s="44">
        <f t="shared" si="6"/>
        <v>114536202</v>
      </c>
      <c r="Z45" s="45">
        <f>+IF(X45&lt;&gt;0,+(Y45/X45)*100,0)</f>
        <v>4.4913692290455973</v>
      </c>
      <c r="AA45" s="46">
        <f>+AA26-AA44</f>
        <v>2690192374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441564705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347720387</v>
      </c>
      <c r="X47" s="20">
        <v>441564705</v>
      </c>
      <c r="Y47" s="20">
        <v>-93844318</v>
      </c>
      <c r="Z47" s="47">
        <v>-21.252676433910178</v>
      </c>
      <c r="AA47" s="22">
        <v>441564705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441564705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347720387</v>
      </c>
      <c r="X50" s="52">
        <f t="shared" si="7"/>
        <v>441564705</v>
      </c>
      <c r="Y50" s="52">
        <f t="shared" si="7"/>
        <v>-93844318</v>
      </c>
      <c r="Z50" s="53">
        <f>+IF(X50&lt;&gt;0,+(Y50/X50)*100,0)</f>
        <v>-21.252676433910178</v>
      </c>
      <c r="AA50" s="54">
        <f>SUM(AA47:AA49)</f>
        <v>441564705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-2024179834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-2484025674</v>
      </c>
      <c r="X6" s="20">
        <v>-1943271841</v>
      </c>
      <c r="Y6" s="20">
        <v>-540753833</v>
      </c>
      <c r="Z6" s="21">
        <v>27.826978274008756</v>
      </c>
      <c r="AA6" s="22">
        <v>-2024179834</v>
      </c>
    </row>
    <row r="7" spans="1:27" ht="13.5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215411413</v>
      </c>
      <c r="G7" s="20">
        <v>158741748</v>
      </c>
      <c r="H7" s="20">
        <v>-43716011</v>
      </c>
      <c r="I7" s="20">
        <v>12879999</v>
      </c>
      <c r="J7" s="20">
        <v>127905736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127905736</v>
      </c>
      <c r="X7" s="20">
        <v>149920041</v>
      </c>
      <c r="Y7" s="20">
        <v>-22014305</v>
      </c>
      <c r="Z7" s="21">
        <v>-14.684030802793069</v>
      </c>
      <c r="AA7" s="22">
        <v>215411413</v>
      </c>
    </row>
    <row r="8" spans="1:27" ht="13.5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51398</v>
      </c>
      <c r="X8" s="20">
        <v>5568</v>
      </c>
      <c r="Y8" s="20">
        <v>45830</v>
      </c>
      <c r="Z8" s="21">
        <v>823.09626436781616</v>
      </c>
      <c r="AA8" s="22">
        <v>22273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-26716436</v>
      </c>
      <c r="D10" s="18"/>
      <c r="E10" s="19">
        <v>-66319789</v>
      </c>
      <c r="F10" s="20">
        <v>-22378854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-27970971</v>
      </c>
      <c r="X10" s="20">
        <v>-25813785</v>
      </c>
      <c r="Y10" s="20">
        <v>-2157186</v>
      </c>
      <c r="Z10" s="21">
        <v>8.3567210310305136</v>
      </c>
      <c r="AA10" s="22">
        <v>-22378854</v>
      </c>
    </row>
    <row r="11" spans="1:27" ht="13.5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5955042</v>
      </c>
      <c r="X11" s="20">
        <v>3997173</v>
      </c>
      <c r="Y11" s="24">
        <v>1957869</v>
      </c>
      <c r="Z11" s="25">
        <v>48.981342563857005</v>
      </c>
      <c r="AA11" s="26">
        <v>3997173</v>
      </c>
    </row>
    <row r="12" spans="1:27" ht="13.5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-15278148</v>
      </c>
      <c r="Y12" s="20">
        <v>5139048</v>
      </c>
      <c r="Z12" s="21">
        <v>-33.636589984597606</v>
      </c>
      <c r="AA12" s="22">
        <v>-30695292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-2422978770</v>
      </c>
      <c r="D13" s="29">
        <f>SUM(D6:D12)</f>
        <v>0</v>
      </c>
      <c r="E13" s="30">
        <f t="shared" si="0"/>
        <v>-1889407601</v>
      </c>
      <c r="F13" s="31">
        <f t="shared" si="0"/>
        <v>-1857823121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-2388223569</v>
      </c>
      <c r="X13" s="31">
        <f t="shared" si="0"/>
        <v>-1830440992</v>
      </c>
      <c r="Y13" s="31">
        <f t="shared" si="0"/>
        <v>-557782577</v>
      </c>
      <c r="Z13" s="32">
        <f>+IF(X13&lt;&gt;0,+(Y13/X13)*100,0)</f>
        <v>30.472578981666508</v>
      </c>
      <c r="AA13" s="33">
        <f>SUM(AA6:AA12)</f>
        <v>-1857823121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4561914032</v>
      </c>
      <c r="D17" s="18"/>
      <c r="E17" s="19">
        <v>1369161969</v>
      </c>
      <c r="F17" s="20">
        <v>1381518420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1250567395</v>
      </c>
      <c r="X17" s="20">
        <v>1229842109</v>
      </c>
      <c r="Y17" s="24">
        <v>20725286</v>
      </c>
      <c r="Z17" s="25">
        <v>1.6851989249946882</v>
      </c>
      <c r="AA17" s="26">
        <v>1381518420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4561914032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1381518420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1250567395</v>
      </c>
      <c r="X25" s="36">
        <f t="shared" si="1"/>
        <v>1229842109</v>
      </c>
      <c r="Y25" s="36">
        <f t="shared" si="1"/>
        <v>20725286</v>
      </c>
      <c r="Z25" s="37">
        <f>+IF(X25&lt;&gt;0,+(Y25/X25)*100,0)</f>
        <v>1.6851989249946882</v>
      </c>
      <c r="AA25" s="38">
        <f>SUM(AA15:AA24)</f>
        <v>1381518420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2138935262</v>
      </c>
      <c r="D26" s="29">
        <f>+D13+D25</f>
        <v>0</v>
      </c>
      <c r="E26" s="30">
        <f t="shared" si="2"/>
        <v>-520245632</v>
      </c>
      <c r="F26" s="31">
        <f t="shared" si="2"/>
        <v>-476304701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-1137656174</v>
      </c>
      <c r="X26" s="31">
        <f t="shared" si="2"/>
        <v>-600598883</v>
      </c>
      <c r="Y26" s="31">
        <f t="shared" si="2"/>
        <v>-537057291</v>
      </c>
      <c r="Z26" s="32">
        <f>+IF(X26&lt;&gt;0,+(Y26/X26)*100,0)</f>
        <v>89.420294676105812</v>
      </c>
      <c r="AA26" s="33">
        <f>+AA13+AA25</f>
        <v>-476304701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2001329</v>
      </c>
      <c r="X31" s="20">
        <v>1094395</v>
      </c>
      <c r="Y31" s="20">
        <v>906934</v>
      </c>
      <c r="Z31" s="21">
        <v>82.87080989953354</v>
      </c>
      <c r="AA31" s="22">
        <v>1094395</v>
      </c>
    </row>
    <row r="32" spans="1:27" ht="13.5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-427600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39275337</v>
      </c>
      <c r="X32" s="20">
        <v>-29842004</v>
      </c>
      <c r="Y32" s="20">
        <v>69117341</v>
      </c>
      <c r="Z32" s="21">
        <v>-231.61092331466747</v>
      </c>
      <c r="AA32" s="22">
        <v>-427600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41381140</v>
      </c>
      <c r="H33" s="20">
        <v>23729909</v>
      </c>
      <c r="I33" s="20">
        <v>-16942743</v>
      </c>
      <c r="J33" s="20">
        <v>48168306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48168306</v>
      </c>
      <c r="X33" s="20"/>
      <c r="Y33" s="20">
        <v>48168306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17267871</v>
      </c>
      <c r="X35" s="20">
        <v>36216685</v>
      </c>
      <c r="Y35" s="20">
        <v>-18948814</v>
      </c>
      <c r="Z35" s="21">
        <v>-52.320674849175177</v>
      </c>
      <c r="AA35" s="22">
        <v>79237957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79904752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106712843</v>
      </c>
      <c r="X37" s="31">
        <f t="shared" si="3"/>
        <v>7469076</v>
      </c>
      <c r="Y37" s="31">
        <f t="shared" si="3"/>
        <v>99243767</v>
      </c>
      <c r="Z37" s="32">
        <f>+IF(X37&lt;&gt;0,+(Y37/X37)*100,0)</f>
        <v>1328.7288414256329</v>
      </c>
      <c r="AA37" s="33">
        <f>SUM(AA29:AA36)</f>
        <v>79904752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79904752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106712843</v>
      </c>
      <c r="X44" s="31">
        <f t="shared" si="5"/>
        <v>7469076</v>
      </c>
      <c r="Y44" s="31">
        <f t="shared" si="5"/>
        <v>99243767</v>
      </c>
      <c r="Z44" s="32">
        <f>+IF(X44&lt;&gt;0,+(Y44/X44)*100,0)</f>
        <v>1328.7288414256329</v>
      </c>
      <c r="AA44" s="33">
        <f>+AA37+AA43</f>
        <v>79904752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1998634764</v>
      </c>
      <c r="D45" s="42">
        <f t="shared" si="6"/>
        <v>0</v>
      </c>
      <c r="E45" s="43">
        <f t="shared" si="6"/>
        <v>-558761907</v>
      </c>
      <c r="F45" s="44">
        <f t="shared" si="6"/>
        <v>-556209453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-1244369017</v>
      </c>
      <c r="X45" s="44">
        <f t="shared" si="6"/>
        <v>-608067959</v>
      </c>
      <c r="Y45" s="44">
        <f t="shared" si="6"/>
        <v>-636301058</v>
      </c>
      <c r="Z45" s="45">
        <f>+IF(X45&lt;&gt;0,+(Y45/X45)*100,0)</f>
        <v>104.64308283015451</v>
      </c>
      <c r="AA45" s="46">
        <f>+AA26-AA44</f>
        <v>-556209453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-1172397337</v>
      </c>
      <c r="D47" s="18"/>
      <c r="E47" s="19">
        <v>66360256</v>
      </c>
      <c r="F47" s="20">
        <v>68912710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-1258384958</v>
      </c>
      <c r="X47" s="20">
        <v>17054205</v>
      </c>
      <c r="Y47" s="20">
        <v>-1275439163</v>
      </c>
      <c r="Z47" s="47">
        <v>-7478.7371384359458</v>
      </c>
      <c r="AA47" s="22">
        <v>68912710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-1172397337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68912710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-1258384958</v>
      </c>
      <c r="X50" s="52">
        <f t="shared" si="7"/>
        <v>17054205</v>
      </c>
      <c r="Y50" s="52">
        <f t="shared" si="7"/>
        <v>-1275439163</v>
      </c>
      <c r="Z50" s="53">
        <f>+IF(X50&lt;&gt;0,+(Y50/X50)*100,0)</f>
        <v>-7478.7371384359458</v>
      </c>
      <c r="AA50" s="54">
        <f>SUM(AA47:AA49)</f>
        <v>68912710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328038755</v>
      </c>
      <c r="G6" s="20">
        <v>265863361</v>
      </c>
      <c r="H6" s="20">
        <v>-3571364</v>
      </c>
      <c r="I6" s="20">
        <v>6826976</v>
      </c>
      <c r="J6" s="20">
        <v>269118973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269118973</v>
      </c>
      <c r="X6" s="20">
        <v>82009686</v>
      </c>
      <c r="Y6" s="20">
        <v>187109287</v>
      </c>
      <c r="Z6" s="21">
        <v>228.1551071906311</v>
      </c>
      <c r="AA6" s="22">
        <v>328038755</v>
      </c>
    </row>
    <row r="7" spans="1:27" ht="13.5" x14ac:dyDescent="0.25">
      <c r="A7" s="23" t="s">
        <v>35</v>
      </c>
      <c r="B7" s="17" t="s">
        <v>32</v>
      </c>
      <c r="C7" s="18">
        <v>-108774989</v>
      </c>
      <c r="D7" s="18"/>
      <c r="E7" s="19">
        <v>1280313779</v>
      </c>
      <c r="F7" s="20">
        <v>1280313779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-66576428</v>
      </c>
      <c r="X7" s="20">
        <v>1308192393</v>
      </c>
      <c r="Y7" s="20">
        <v>-1374768821</v>
      </c>
      <c r="Z7" s="21">
        <v>-105.08919241208277</v>
      </c>
      <c r="AA7" s="22">
        <v>1280313779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-436105219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-11661909</v>
      </c>
      <c r="X10" s="20">
        <v>-109026309</v>
      </c>
      <c r="Y10" s="20">
        <v>97364400</v>
      </c>
      <c r="Z10" s="21">
        <v>-89.303582679296241</v>
      </c>
      <c r="AA10" s="22">
        <v>-436105219</v>
      </c>
    </row>
    <row r="11" spans="1:27" ht="13.5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313379158</v>
      </c>
      <c r="X11" s="20"/>
      <c r="Y11" s="24">
        <v>313379158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484895506</v>
      </c>
      <c r="D13" s="29">
        <f>SUM(D6:D12)</f>
        <v>0</v>
      </c>
      <c r="E13" s="30">
        <f t="shared" si="0"/>
        <v>1172247320</v>
      </c>
      <c r="F13" s="31">
        <f t="shared" si="0"/>
        <v>1172247320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492227703</v>
      </c>
      <c r="X13" s="31">
        <f t="shared" si="0"/>
        <v>1281175770</v>
      </c>
      <c r="Y13" s="31">
        <f t="shared" si="0"/>
        <v>-788948067</v>
      </c>
      <c r="Z13" s="32">
        <f>+IF(X13&lt;&gt;0,+(Y13/X13)*100,0)</f>
        <v>-61.580002172535622</v>
      </c>
      <c r="AA13" s="33">
        <f>SUM(AA6:AA12)</f>
        <v>1172247320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28798389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681924844</v>
      </c>
      <c r="X17" s="20">
        <v>7199598</v>
      </c>
      <c r="Y17" s="24">
        <v>674725246</v>
      </c>
      <c r="Z17" s="25">
        <v>9371.7072258756671</v>
      </c>
      <c r="AA17" s="26">
        <v>28798389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681924844</v>
      </c>
      <c r="X25" s="36">
        <f t="shared" si="1"/>
        <v>7199598</v>
      </c>
      <c r="Y25" s="36">
        <f t="shared" si="1"/>
        <v>674725246</v>
      </c>
      <c r="Z25" s="37">
        <f>+IF(X25&lt;&gt;0,+(Y25/X25)*100,0)</f>
        <v>9371.7072258756671</v>
      </c>
      <c r="AA25" s="38">
        <f>SUM(AA15:AA24)</f>
        <v>28798389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1167867634</v>
      </c>
      <c r="D26" s="29">
        <f>+D13+D25</f>
        <v>0</v>
      </c>
      <c r="E26" s="30">
        <f t="shared" si="2"/>
        <v>1201045709</v>
      </c>
      <c r="F26" s="31">
        <f t="shared" si="2"/>
        <v>1201045709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1174152547</v>
      </c>
      <c r="X26" s="31">
        <f t="shared" si="2"/>
        <v>1288375368</v>
      </c>
      <c r="Y26" s="31">
        <f t="shared" si="2"/>
        <v>-114222821</v>
      </c>
      <c r="Z26" s="32">
        <f>+IF(X26&lt;&gt;0,+(Y26/X26)*100,0)</f>
        <v>-8.8656476859933253</v>
      </c>
      <c r="AA26" s="33">
        <f>+AA13+AA25</f>
        <v>1201045709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19274145</v>
      </c>
      <c r="X31" s="20">
        <v>29017252</v>
      </c>
      <c r="Y31" s="20">
        <v>-9743107</v>
      </c>
      <c r="Z31" s="21">
        <v>-33.57694588033354</v>
      </c>
      <c r="AA31" s="22">
        <v>29017252</v>
      </c>
    </row>
    <row r="32" spans="1:27" ht="13.5" x14ac:dyDescent="0.25">
      <c r="A32" s="23" t="s">
        <v>59</v>
      </c>
      <c r="B32" s="17" t="s">
        <v>32</v>
      </c>
      <c r="C32" s="18">
        <v>729803898</v>
      </c>
      <c r="D32" s="18"/>
      <c r="E32" s="19">
        <v>-427327057</v>
      </c>
      <c r="F32" s="20">
        <v>-427327057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685376828</v>
      </c>
      <c r="X32" s="20">
        <v>-106831752</v>
      </c>
      <c r="Y32" s="20">
        <v>792208580</v>
      </c>
      <c r="Z32" s="21">
        <v>-741.5478686523835</v>
      </c>
      <c r="AA32" s="22">
        <v>-427327057</v>
      </c>
    </row>
    <row r="33" spans="1:27" ht="13.5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370461840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389596124</v>
      </c>
      <c r="X35" s="20"/>
      <c r="Y35" s="20">
        <v>389596124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1130309017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-398309805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1105016973</v>
      </c>
      <c r="X37" s="31">
        <f t="shared" si="3"/>
        <v>-77814500</v>
      </c>
      <c r="Y37" s="31">
        <f t="shared" si="3"/>
        <v>1182831473</v>
      </c>
      <c r="Z37" s="32">
        <f>+IF(X37&lt;&gt;0,+(Y37/X37)*100,0)</f>
        <v>-1520.0656342969498</v>
      </c>
      <c r="AA37" s="33">
        <f>SUM(AA29:AA36)</f>
        <v>-398309805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1130309017</v>
      </c>
      <c r="D44" s="29">
        <f>+D37+D43</f>
        <v>0</v>
      </c>
      <c r="E44" s="30">
        <f t="shared" si="5"/>
        <v>-398309805</v>
      </c>
      <c r="F44" s="31">
        <f t="shared" si="5"/>
        <v>-398309805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1105016973</v>
      </c>
      <c r="X44" s="31">
        <f t="shared" si="5"/>
        <v>-77814500</v>
      </c>
      <c r="Y44" s="31">
        <f t="shared" si="5"/>
        <v>1182831473</v>
      </c>
      <c r="Z44" s="32">
        <f>+IF(X44&lt;&gt;0,+(Y44/X44)*100,0)</f>
        <v>-1520.0656342969498</v>
      </c>
      <c r="AA44" s="33">
        <f>+AA37+AA43</f>
        <v>-398309805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37558617</v>
      </c>
      <c r="D45" s="42">
        <f t="shared" si="6"/>
        <v>0</v>
      </c>
      <c r="E45" s="43">
        <f t="shared" si="6"/>
        <v>1599355514</v>
      </c>
      <c r="F45" s="44">
        <f t="shared" si="6"/>
        <v>1599355514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69135574</v>
      </c>
      <c r="X45" s="44">
        <f t="shared" si="6"/>
        <v>1366189868</v>
      </c>
      <c r="Y45" s="44">
        <f t="shared" si="6"/>
        <v>-1297054294</v>
      </c>
      <c r="Z45" s="45">
        <f>+IF(X45&lt;&gt;0,+(Y45/X45)*100,0)</f>
        <v>-94.939533982841681</v>
      </c>
      <c r="AA45" s="46">
        <f>+AA26-AA44</f>
        <v>1599355514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-97491061</v>
      </c>
      <c r="D47" s="18"/>
      <c r="E47" s="19">
        <v>310887510</v>
      </c>
      <c r="F47" s="20">
        <v>310887510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-411475219</v>
      </c>
      <c r="X47" s="20">
        <v>77721864</v>
      </c>
      <c r="Y47" s="20">
        <v>-489197083</v>
      </c>
      <c r="Z47" s="47">
        <v>-629.42016290293805</v>
      </c>
      <c r="AA47" s="22">
        <v>310887510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-97491061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310887510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-411475219</v>
      </c>
      <c r="X50" s="52">
        <f t="shared" si="7"/>
        <v>77721864</v>
      </c>
      <c r="Y50" s="52">
        <f t="shared" si="7"/>
        <v>-489197083</v>
      </c>
      <c r="Z50" s="53">
        <f>+IF(X50&lt;&gt;0,+(Y50/X50)*100,0)</f>
        <v>-629.42016290293805</v>
      </c>
      <c r="AA50" s="54">
        <f>SUM(AA47:AA49)</f>
        <v>310887510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243370039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-486459600</v>
      </c>
      <c r="X6" s="20">
        <v>60842508</v>
      </c>
      <c r="Y6" s="20">
        <v>-547302108</v>
      </c>
      <c r="Z6" s="21">
        <v>-899.53903280910106</v>
      </c>
      <c r="AA6" s="22">
        <v>243370039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51055021</v>
      </c>
      <c r="G7" s="20">
        <v>484037796</v>
      </c>
      <c r="H7" s="20">
        <v>19535170</v>
      </c>
      <c r="I7" s="20">
        <v>22394040</v>
      </c>
      <c r="J7" s="20">
        <v>525967006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525967006</v>
      </c>
      <c r="X7" s="20">
        <v>12763755</v>
      </c>
      <c r="Y7" s="20">
        <v>513203251</v>
      </c>
      <c r="Z7" s="21">
        <v>4020.7858189067401</v>
      </c>
      <c r="AA7" s="22">
        <v>51055021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-44193537</v>
      </c>
      <c r="H10" s="20">
        <v>-761780</v>
      </c>
      <c r="I10" s="20">
        <v>-781553</v>
      </c>
      <c r="J10" s="20">
        <v>-45736870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-45736870</v>
      </c>
      <c r="X10" s="20"/>
      <c r="Y10" s="20">
        <v>-45736870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21158517</v>
      </c>
      <c r="X11" s="20"/>
      <c r="Y11" s="24">
        <v>21158517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294425060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-1082621</v>
      </c>
      <c r="X13" s="31">
        <f t="shared" si="0"/>
        <v>73606263</v>
      </c>
      <c r="Y13" s="31">
        <f t="shared" si="0"/>
        <v>-74688884</v>
      </c>
      <c r="Z13" s="32">
        <f>+IF(X13&lt;&gt;0,+(Y13/X13)*100,0)</f>
        <v>-101.47082728544446</v>
      </c>
      <c r="AA13" s="33">
        <f>SUM(AA6:AA12)</f>
        <v>294425060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41662288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136199753</v>
      </c>
      <c r="X17" s="20">
        <v>10415568</v>
      </c>
      <c r="Y17" s="24">
        <v>125784185</v>
      </c>
      <c r="Z17" s="25">
        <v>1207.6555498461535</v>
      </c>
      <c r="AA17" s="26">
        <v>41662288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41662288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136199753</v>
      </c>
      <c r="X25" s="36">
        <f t="shared" si="1"/>
        <v>10415568</v>
      </c>
      <c r="Y25" s="36">
        <f t="shared" si="1"/>
        <v>125784185</v>
      </c>
      <c r="Z25" s="37">
        <f>+IF(X25&lt;&gt;0,+(Y25/X25)*100,0)</f>
        <v>1207.6555498461535</v>
      </c>
      <c r="AA25" s="38">
        <f>SUM(AA15:AA24)</f>
        <v>41662288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336087348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135117132</v>
      </c>
      <c r="X26" s="31">
        <f t="shared" si="2"/>
        <v>84021831</v>
      </c>
      <c r="Y26" s="31">
        <f t="shared" si="2"/>
        <v>51095301</v>
      </c>
      <c r="Z26" s="32">
        <f>+IF(X26&lt;&gt;0,+(Y26/X26)*100,0)</f>
        <v>60.811934698257176</v>
      </c>
      <c r="AA26" s="33">
        <f>+AA13+AA25</f>
        <v>336087348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-1363980</v>
      </c>
      <c r="X31" s="20"/>
      <c r="Y31" s="20">
        <v>-1363980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144536566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92889813</v>
      </c>
      <c r="X32" s="20">
        <v>36134142</v>
      </c>
      <c r="Y32" s="20">
        <v>56755671</v>
      </c>
      <c r="Z32" s="21">
        <v>157.06937499719794</v>
      </c>
      <c r="AA32" s="22">
        <v>144536566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7000000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-120403319</v>
      </c>
      <c r="X33" s="20">
        <v>1749999</v>
      </c>
      <c r="Y33" s="20">
        <v>-122153318</v>
      </c>
      <c r="Z33" s="21">
        <v>-6980.1935886820502</v>
      </c>
      <c r="AA33" s="22">
        <v>7000000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102786522</v>
      </c>
      <c r="X35" s="20">
        <v>20831418</v>
      </c>
      <c r="Y35" s="20">
        <v>81955104</v>
      </c>
      <c r="Z35" s="21">
        <v>393.42066872259966</v>
      </c>
      <c r="AA35" s="22">
        <v>83325667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234862233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73909036</v>
      </c>
      <c r="X37" s="31">
        <f t="shared" si="3"/>
        <v>58715559</v>
      </c>
      <c r="Y37" s="31">
        <f t="shared" si="3"/>
        <v>15193477</v>
      </c>
      <c r="Z37" s="32">
        <f>+IF(X37&lt;&gt;0,+(Y37/X37)*100,0)</f>
        <v>25.876406967359365</v>
      </c>
      <c r="AA37" s="33">
        <f>SUM(AA29:AA36)</f>
        <v>234862233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234862233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73909036</v>
      </c>
      <c r="X44" s="31">
        <f t="shared" si="5"/>
        <v>58715559</v>
      </c>
      <c r="Y44" s="31">
        <f t="shared" si="5"/>
        <v>15193477</v>
      </c>
      <c r="Z44" s="32">
        <f>+IF(X44&lt;&gt;0,+(Y44/X44)*100,0)</f>
        <v>25.876406967359365</v>
      </c>
      <c r="AA44" s="33">
        <f>+AA37+AA43</f>
        <v>234862233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101225115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61208096</v>
      </c>
      <c r="X45" s="44">
        <f t="shared" si="6"/>
        <v>25306272</v>
      </c>
      <c r="Y45" s="44">
        <f t="shared" si="6"/>
        <v>35901824</v>
      </c>
      <c r="Z45" s="45">
        <f>+IF(X45&lt;&gt;0,+(Y45/X45)*100,0)</f>
        <v>141.86927256610537</v>
      </c>
      <c r="AA45" s="46">
        <f>+AA26-AA44</f>
        <v>101225115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101225115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-119783363</v>
      </c>
      <c r="X47" s="20">
        <v>25306272</v>
      </c>
      <c r="Y47" s="20">
        <v>-145089635</v>
      </c>
      <c r="Z47" s="47">
        <v>-573.33468556727757</v>
      </c>
      <c r="AA47" s="22">
        <v>101225115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101225115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-119783363</v>
      </c>
      <c r="X50" s="52">
        <f t="shared" si="7"/>
        <v>25306272</v>
      </c>
      <c r="Y50" s="52">
        <f t="shared" si="7"/>
        <v>-145089635</v>
      </c>
      <c r="Z50" s="53">
        <f>+IF(X50&lt;&gt;0,+(Y50/X50)*100,0)</f>
        <v>-573.33468556727757</v>
      </c>
      <c r="AA50" s="54">
        <f>SUM(AA47:AA49)</f>
        <v>101225115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17731199</v>
      </c>
      <c r="G6" s="20">
        <v>-464049743</v>
      </c>
      <c r="H6" s="20">
        <v>-15017972</v>
      </c>
      <c r="I6" s="20">
        <v>902989</v>
      </c>
      <c r="J6" s="20">
        <v>-478164726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-478164726</v>
      </c>
      <c r="X6" s="20">
        <v>9163643</v>
      </c>
      <c r="Y6" s="20">
        <v>-487328369</v>
      </c>
      <c r="Z6" s="21">
        <v>-5318.0636674737325</v>
      </c>
      <c r="AA6" s="22">
        <v>17731199</v>
      </c>
    </row>
    <row r="7" spans="1:27" ht="13.5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64506858</v>
      </c>
      <c r="G7" s="20">
        <v>-42738809</v>
      </c>
      <c r="H7" s="20">
        <v>14994048</v>
      </c>
      <c r="I7" s="20">
        <v>3659246</v>
      </c>
      <c r="J7" s="20">
        <v>-24085515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-24085515</v>
      </c>
      <c r="X7" s="20">
        <v>44485668</v>
      </c>
      <c r="Y7" s="20">
        <v>-68571183</v>
      </c>
      <c r="Z7" s="21">
        <v>-154.14219024428272</v>
      </c>
      <c r="AA7" s="22">
        <v>64506858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21969</v>
      </c>
      <c r="Y8" s="20">
        <v>-21969</v>
      </c>
      <c r="Z8" s="21">
        <v>-100</v>
      </c>
      <c r="AA8" s="22">
        <v>87876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3577222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-44807746</v>
      </c>
      <c r="X10" s="20">
        <v>583598</v>
      </c>
      <c r="Y10" s="20">
        <v>-45391344</v>
      </c>
      <c r="Z10" s="21">
        <v>-7777.8443380546196</v>
      </c>
      <c r="AA10" s="22">
        <v>3577222</v>
      </c>
    </row>
    <row r="11" spans="1:27" ht="13.5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1432498</v>
      </c>
      <c r="G11" s="24">
        <v>8318401</v>
      </c>
      <c r="H11" s="24">
        <v>2723525</v>
      </c>
      <c r="I11" s="24">
        <v>716585</v>
      </c>
      <c r="J11" s="20">
        <v>11758511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11758511</v>
      </c>
      <c r="X11" s="20">
        <v>253125</v>
      </c>
      <c r="Y11" s="24">
        <v>11505386</v>
      </c>
      <c r="Z11" s="25">
        <v>4545.3376790123457</v>
      </c>
      <c r="AA11" s="26">
        <v>1432498</v>
      </c>
    </row>
    <row r="12" spans="1:27" ht="13.5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87335653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-541019551</v>
      </c>
      <c r="X13" s="31">
        <f t="shared" si="0"/>
        <v>54508003</v>
      </c>
      <c r="Y13" s="31">
        <f t="shared" si="0"/>
        <v>-595527554</v>
      </c>
      <c r="Z13" s="32">
        <f>+IF(X13&lt;&gt;0,+(Y13/X13)*100,0)</f>
        <v>-1092.5506737056573</v>
      </c>
      <c r="AA13" s="33">
        <f>SUM(AA6:AA12)</f>
        <v>87335653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913818248</v>
      </c>
      <c r="X17" s="20">
        <v>1627066485</v>
      </c>
      <c r="Y17" s="24">
        <v>-713248237</v>
      </c>
      <c r="Z17" s="25">
        <v>-43.83645312440936</v>
      </c>
      <c r="AA17" s="26">
        <v>1690251315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913818248</v>
      </c>
      <c r="X25" s="36">
        <f t="shared" si="1"/>
        <v>1627066485</v>
      </c>
      <c r="Y25" s="36">
        <f t="shared" si="1"/>
        <v>-713248237</v>
      </c>
      <c r="Z25" s="37">
        <f>+IF(X25&lt;&gt;0,+(Y25/X25)*100,0)</f>
        <v>-43.83645312440936</v>
      </c>
      <c r="AA25" s="38">
        <f>SUM(AA15:AA24)</f>
        <v>1690251315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1777586968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372798697</v>
      </c>
      <c r="X26" s="31">
        <f t="shared" si="2"/>
        <v>1681574488</v>
      </c>
      <c r="Y26" s="31">
        <f t="shared" si="2"/>
        <v>-1308775791</v>
      </c>
      <c r="Z26" s="32">
        <f>+IF(X26&lt;&gt;0,+(Y26/X26)*100,0)</f>
        <v>-77.830378632623493</v>
      </c>
      <c r="AA26" s="33">
        <f>+AA13+AA25</f>
        <v>1777586968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-3017538</v>
      </c>
      <c r="X31" s="20">
        <v>24368686</v>
      </c>
      <c r="Y31" s="20">
        <v>-27386224</v>
      </c>
      <c r="Z31" s="21">
        <v>-112.38285067976173</v>
      </c>
      <c r="AA31" s="22">
        <v>24368686</v>
      </c>
    </row>
    <row r="32" spans="1:27" ht="13.5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24733153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-217881401</v>
      </c>
      <c r="X32" s="20">
        <v>15724053</v>
      </c>
      <c r="Y32" s="20">
        <v>-233605454</v>
      </c>
      <c r="Z32" s="21">
        <v>-1485.6567451152703</v>
      </c>
      <c r="AA32" s="22">
        <v>24733153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16689060</v>
      </c>
      <c r="X33" s="20"/>
      <c r="Y33" s="20">
        <v>16689060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13973116</v>
      </c>
      <c r="X35" s="20">
        <v>356209</v>
      </c>
      <c r="Y35" s="20">
        <v>13616907</v>
      </c>
      <c r="Z35" s="21">
        <v>3822.7296334455332</v>
      </c>
      <c r="AA35" s="22">
        <v>1387083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50488922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-190236763</v>
      </c>
      <c r="X37" s="31">
        <f t="shared" si="3"/>
        <v>40448948</v>
      </c>
      <c r="Y37" s="31">
        <f t="shared" si="3"/>
        <v>-230685711</v>
      </c>
      <c r="Z37" s="32">
        <f>+IF(X37&lt;&gt;0,+(Y37/X37)*100,0)</f>
        <v>-570.31325264627401</v>
      </c>
      <c r="AA37" s="33">
        <f>SUM(AA29:AA36)</f>
        <v>50488922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50488922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-190236763</v>
      </c>
      <c r="X44" s="31">
        <f t="shared" si="5"/>
        <v>40448948</v>
      </c>
      <c r="Y44" s="31">
        <f t="shared" si="5"/>
        <v>-230685711</v>
      </c>
      <c r="Z44" s="32">
        <f>+IF(X44&lt;&gt;0,+(Y44/X44)*100,0)</f>
        <v>-570.31325264627401</v>
      </c>
      <c r="AA44" s="33">
        <f>+AA37+AA43</f>
        <v>50488922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1727098046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563035460</v>
      </c>
      <c r="X45" s="44">
        <f t="shared" si="6"/>
        <v>1641125540</v>
      </c>
      <c r="Y45" s="44">
        <f t="shared" si="6"/>
        <v>-1078090080</v>
      </c>
      <c r="Z45" s="45">
        <f>+IF(X45&lt;&gt;0,+(Y45/X45)*100,0)</f>
        <v>-65.692115180901993</v>
      </c>
      <c r="AA45" s="46">
        <f>+AA26-AA44</f>
        <v>1727098046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258519491</v>
      </c>
      <c r="D47" s="18"/>
      <c r="E47" s="19">
        <v>105788816</v>
      </c>
      <c r="F47" s="20">
        <v>105788816</v>
      </c>
      <c r="G47" s="20">
        <v>276766255</v>
      </c>
      <c r="H47" s="20">
        <v>709105</v>
      </c>
      <c r="I47" s="20">
        <v>-6406801</v>
      </c>
      <c r="J47" s="20">
        <v>271068559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271068559</v>
      </c>
      <c r="X47" s="20">
        <v>19816310</v>
      </c>
      <c r="Y47" s="20">
        <v>251252249</v>
      </c>
      <c r="Z47" s="47">
        <v>1267.9063306942614</v>
      </c>
      <c r="AA47" s="22">
        <v>105788816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258519491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105788816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271068559</v>
      </c>
      <c r="X50" s="52">
        <f t="shared" si="7"/>
        <v>19816310</v>
      </c>
      <c r="Y50" s="52">
        <f t="shared" si="7"/>
        <v>251252249</v>
      </c>
      <c r="Z50" s="53">
        <f>+IF(X50&lt;&gt;0,+(Y50/X50)*100,0)</f>
        <v>1267.9063306942614</v>
      </c>
      <c r="AA50" s="54">
        <f>SUM(AA47:AA49)</f>
        <v>105788816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200522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50136</v>
      </c>
      <c r="Y10" s="20">
        <v>228808</v>
      </c>
      <c r="Z10" s="21">
        <v>456.37466092229141</v>
      </c>
      <c r="AA10" s="22">
        <v>200522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200522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50136</v>
      </c>
      <c r="Y13" s="31">
        <f t="shared" si="0"/>
        <v>228808</v>
      </c>
      <c r="Z13" s="32">
        <f>+IF(X13&lt;&gt;0,+(Y13/X13)*100,0)</f>
        <v>456.37466092229141</v>
      </c>
      <c r="AA13" s="33">
        <f>SUM(AA6:AA12)</f>
        <v>200522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1618699241</v>
      </c>
      <c r="D17" s="18"/>
      <c r="E17" s="19">
        <v>1887590374</v>
      </c>
      <c r="F17" s="20">
        <v>1887590374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1590833251</v>
      </c>
      <c r="X17" s="20">
        <v>471897672</v>
      </c>
      <c r="Y17" s="24">
        <v>1118935579</v>
      </c>
      <c r="Z17" s="25">
        <v>237.11402818702609</v>
      </c>
      <c r="AA17" s="26">
        <v>1887590374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1618699241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1887590374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1590833251</v>
      </c>
      <c r="X25" s="36">
        <f t="shared" si="1"/>
        <v>471897672</v>
      </c>
      <c r="Y25" s="36">
        <f t="shared" si="1"/>
        <v>1118935579</v>
      </c>
      <c r="Z25" s="37">
        <f>+IF(X25&lt;&gt;0,+(Y25/X25)*100,0)</f>
        <v>237.11402818702609</v>
      </c>
      <c r="AA25" s="38">
        <f>SUM(AA15:AA24)</f>
        <v>1887590374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1618978185</v>
      </c>
      <c r="D26" s="29">
        <f>+D13+D25</f>
        <v>0</v>
      </c>
      <c r="E26" s="30">
        <f t="shared" si="2"/>
        <v>1887790896</v>
      </c>
      <c r="F26" s="31">
        <f t="shared" si="2"/>
        <v>1887790896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1591112195</v>
      </c>
      <c r="X26" s="31">
        <f t="shared" si="2"/>
        <v>471947808</v>
      </c>
      <c r="Y26" s="31">
        <f t="shared" si="2"/>
        <v>1119164387</v>
      </c>
      <c r="Z26" s="32">
        <f>+IF(X26&lt;&gt;0,+(Y26/X26)*100,0)</f>
        <v>237.13732070136024</v>
      </c>
      <c r="AA26" s="33">
        <f>+AA13+AA25</f>
        <v>1887790896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1618978185</v>
      </c>
      <c r="D45" s="42">
        <f t="shared" si="6"/>
        <v>0</v>
      </c>
      <c r="E45" s="43">
        <f t="shared" si="6"/>
        <v>1887790896</v>
      </c>
      <c r="F45" s="44">
        <f t="shared" si="6"/>
        <v>1887790896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1591112195</v>
      </c>
      <c r="X45" s="44">
        <f t="shared" si="6"/>
        <v>471947808</v>
      </c>
      <c r="Y45" s="44">
        <f t="shared" si="6"/>
        <v>1119164387</v>
      </c>
      <c r="Z45" s="45">
        <f>+IF(X45&lt;&gt;0,+(Y45/X45)*100,0)</f>
        <v>237.13732070136024</v>
      </c>
      <c r="AA45" s="46">
        <f>+AA26-AA44</f>
        <v>1887790896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-1289711288</v>
      </c>
      <c r="D47" s="18"/>
      <c r="E47" s="19">
        <v>-1042303044</v>
      </c>
      <c r="F47" s="20">
        <v>-1042303044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-1216849906</v>
      </c>
      <c r="X47" s="20">
        <v>-260575776</v>
      </c>
      <c r="Y47" s="20">
        <v>-956274130</v>
      </c>
      <c r="Z47" s="47">
        <v>366.98504545564509</v>
      </c>
      <c r="AA47" s="22">
        <v>-1042303044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-1289711288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-1042303044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-1216849906</v>
      </c>
      <c r="X50" s="52">
        <f t="shared" si="7"/>
        <v>-260575776</v>
      </c>
      <c r="Y50" s="52">
        <f t="shared" si="7"/>
        <v>-956274130</v>
      </c>
      <c r="Z50" s="53">
        <f>+IF(X50&lt;&gt;0,+(Y50/X50)*100,0)</f>
        <v>366.98504545564509</v>
      </c>
      <c r="AA50" s="54">
        <f>SUM(AA47:AA49)</f>
        <v>-1042303044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844160813</v>
      </c>
      <c r="D7" s="18"/>
      <c r="E7" s="19">
        <v>974022338</v>
      </c>
      <c r="F7" s="20">
        <v>974022338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900205109</v>
      </c>
      <c r="X7" s="20">
        <v>243505590</v>
      </c>
      <c r="Y7" s="20">
        <v>656699519</v>
      </c>
      <c r="Z7" s="21">
        <v>269.68560311079511</v>
      </c>
      <c r="AA7" s="22">
        <v>974022338</v>
      </c>
    </row>
    <row r="8" spans="1:27" ht="13.5" x14ac:dyDescent="0.25">
      <c r="A8" s="23" t="s">
        <v>36</v>
      </c>
      <c r="B8" s="17" t="s">
        <v>32</v>
      </c>
      <c r="C8" s="18">
        <v>11346397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11787775</v>
      </c>
      <c r="X8" s="20">
        <v>3087279</v>
      </c>
      <c r="Y8" s="20">
        <v>8700496</v>
      </c>
      <c r="Z8" s="21">
        <v>281.81761350367105</v>
      </c>
      <c r="AA8" s="22">
        <v>12349105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4196473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23847873</v>
      </c>
      <c r="X10" s="20">
        <v>3424295</v>
      </c>
      <c r="Y10" s="20">
        <v>20423578</v>
      </c>
      <c r="Z10" s="21">
        <v>596.43161585085397</v>
      </c>
      <c r="AA10" s="22">
        <v>3424283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859703683</v>
      </c>
      <c r="D13" s="29">
        <f>SUM(D6:D12)</f>
        <v>0</v>
      </c>
      <c r="E13" s="30">
        <f t="shared" si="0"/>
        <v>989795726</v>
      </c>
      <c r="F13" s="31">
        <f t="shared" si="0"/>
        <v>989795726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935840757</v>
      </c>
      <c r="X13" s="31">
        <f t="shared" si="0"/>
        <v>250017164</v>
      </c>
      <c r="Y13" s="31">
        <f t="shared" si="0"/>
        <v>685823593</v>
      </c>
      <c r="Z13" s="32">
        <f>+IF(X13&lt;&gt;0,+(Y13/X13)*100,0)</f>
        <v>274.31060413116273</v>
      </c>
      <c r="AA13" s="33">
        <f>SUM(AA6:AA12)</f>
        <v>989795726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335896444</v>
      </c>
      <c r="D17" s="18"/>
      <c r="E17" s="19">
        <v>787679276</v>
      </c>
      <c r="F17" s="20">
        <v>787679276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364966906</v>
      </c>
      <c r="X17" s="20">
        <v>196919871</v>
      </c>
      <c r="Y17" s="24">
        <v>168047035</v>
      </c>
      <c r="Z17" s="25">
        <v>85.337774266569582</v>
      </c>
      <c r="AA17" s="26">
        <v>787679276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335896444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787679276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364966906</v>
      </c>
      <c r="X25" s="36">
        <f t="shared" si="1"/>
        <v>196919871</v>
      </c>
      <c r="Y25" s="36">
        <f t="shared" si="1"/>
        <v>168047035</v>
      </c>
      <c r="Z25" s="37">
        <f>+IF(X25&lt;&gt;0,+(Y25/X25)*100,0)</f>
        <v>85.337774266569582</v>
      </c>
      <c r="AA25" s="38">
        <f>SUM(AA15:AA24)</f>
        <v>787679276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1195600127</v>
      </c>
      <c r="D26" s="29">
        <f>+D13+D25</f>
        <v>0</v>
      </c>
      <c r="E26" s="30">
        <f t="shared" si="2"/>
        <v>1777475002</v>
      </c>
      <c r="F26" s="31">
        <f t="shared" si="2"/>
        <v>1777475002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1300807663</v>
      </c>
      <c r="X26" s="31">
        <f t="shared" si="2"/>
        <v>446937035</v>
      </c>
      <c r="Y26" s="31">
        <f t="shared" si="2"/>
        <v>853870628</v>
      </c>
      <c r="Z26" s="32">
        <f>+IF(X26&lt;&gt;0,+(Y26/X26)*100,0)</f>
        <v>191.04942332648713</v>
      </c>
      <c r="AA26" s="33">
        <f>+AA13+AA25</f>
        <v>1777475002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1195600127</v>
      </c>
      <c r="D45" s="42">
        <f t="shared" si="6"/>
        <v>0</v>
      </c>
      <c r="E45" s="43">
        <f t="shared" si="6"/>
        <v>1777475002</v>
      </c>
      <c r="F45" s="44">
        <f t="shared" si="6"/>
        <v>1777475002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1300807663</v>
      </c>
      <c r="X45" s="44">
        <f t="shared" si="6"/>
        <v>446937035</v>
      </c>
      <c r="Y45" s="44">
        <f t="shared" si="6"/>
        <v>853870628</v>
      </c>
      <c r="Z45" s="45">
        <f>+IF(X45&lt;&gt;0,+(Y45/X45)*100,0)</f>
        <v>191.04942332648713</v>
      </c>
      <c r="AA45" s="46">
        <f>+AA26-AA44</f>
        <v>1777475002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27732072</v>
      </c>
      <c r="D47" s="18"/>
      <c r="E47" s="19">
        <v>43263740</v>
      </c>
      <c r="F47" s="20">
        <v>43263740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59530638</v>
      </c>
      <c r="X47" s="20">
        <v>10815921</v>
      </c>
      <c r="Y47" s="20">
        <v>48714717</v>
      </c>
      <c r="Z47" s="47">
        <v>450.39823238353904</v>
      </c>
      <c r="AA47" s="22">
        <v>43263740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27732072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43263740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59530638</v>
      </c>
      <c r="X50" s="52">
        <f t="shared" si="7"/>
        <v>10815921</v>
      </c>
      <c r="Y50" s="52">
        <f t="shared" si="7"/>
        <v>48714717</v>
      </c>
      <c r="Z50" s="53">
        <f>+IF(X50&lt;&gt;0,+(Y50/X50)*100,0)</f>
        <v>450.39823238353904</v>
      </c>
      <c r="AA50" s="54">
        <f>SUM(AA47:AA49)</f>
        <v>43263740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407035520</v>
      </c>
      <c r="D7" s="18"/>
      <c r="E7" s="19">
        <v>294376666</v>
      </c>
      <c r="F7" s="20">
        <v>294376666</v>
      </c>
      <c r="G7" s="20">
        <v>730480010</v>
      </c>
      <c r="H7" s="20">
        <v>-296989173</v>
      </c>
      <c r="I7" s="20">
        <v>18480962</v>
      </c>
      <c r="J7" s="20">
        <v>451971799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451971799</v>
      </c>
      <c r="X7" s="20">
        <v>73594176</v>
      </c>
      <c r="Y7" s="20">
        <v>378377623</v>
      </c>
      <c r="Z7" s="21">
        <v>514.14071542835131</v>
      </c>
      <c r="AA7" s="22">
        <v>294376666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762942</v>
      </c>
      <c r="X10" s="20">
        <v>1235457</v>
      </c>
      <c r="Y10" s="20">
        <v>-472515</v>
      </c>
      <c r="Z10" s="21">
        <v>-38.246171254847397</v>
      </c>
      <c r="AA10" s="22">
        <v>4941809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407798462</v>
      </c>
      <c r="D13" s="29">
        <f>SUM(D6:D12)</f>
        <v>0</v>
      </c>
      <c r="E13" s="30">
        <f t="shared" si="0"/>
        <v>299318475</v>
      </c>
      <c r="F13" s="31">
        <f t="shared" si="0"/>
        <v>299318475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452734741</v>
      </c>
      <c r="X13" s="31">
        <f t="shared" si="0"/>
        <v>74829633</v>
      </c>
      <c r="Y13" s="31">
        <f t="shared" si="0"/>
        <v>377905108</v>
      </c>
      <c r="Z13" s="32">
        <f>+IF(X13&lt;&gt;0,+(Y13/X13)*100,0)</f>
        <v>505.0206620684616</v>
      </c>
      <c r="AA13" s="33">
        <f>SUM(AA6:AA12)</f>
        <v>299318475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104000000</v>
      </c>
      <c r="G17" s="24">
        <v>1464925264</v>
      </c>
      <c r="H17" s="24">
        <v>300626216</v>
      </c>
      <c r="I17" s="24"/>
      <c r="J17" s="20">
        <v>1765551480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1765551480</v>
      </c>
      <c r="X17" s="20">
        <v>26000001</v>
      </c>
      <c r="Y17" s="24">
        <v>1739551479</v>
      </c>
      <c r="Z17" s="25">
        <v>6690.5823542083708</v>
      </c>
      <c r="AA17" s="26">
        <v>104000000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104000000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1765551480</v>
      </c>
      <c r="X25" s="36">
        <f t="shared" si="1"/>
        <v>26000001</v>
      </c>
      <c r="Y25" s="36">
        <f t="shared" si="1"/>
        <v>1739551479</v>
      </c>
      <c r="Z25" s="37">
        <f>+IF(X25&lt;&gt;0,+(Y25/X25)*100,0)</f>
        <v>6690.5823542083708</v>
      </c>
      <c r="AA25" s="38">
        <f>SUM(AA15:AA24)</f>
        <v>104000000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2173349942</v>
      </c>
      <c r="D26" s="29">
        <f>+D13+D25</f>
        <v>0</v>
      </c>
      <c r="E26" s="30">
        <f t="shared" si="2"/>
        <v>403318475</v>
      </c>
      <c r="F26" s="31">
        <f t="shared" si="2"/>
        <v>403318475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2218286221</v>
      </c>
      <c r="X26" s="31">
        <f t="shared" si="2"/>
        <v>100829634</v>
      </c>
      <c r="Y26" s="31">
        <f t="shared" si="2"/>
        <v>2117456587</v>
      </c>
      <c r="Z26" s="32">
        <f>+IF(X26&lt;&gt;0,+(Y26/X26)*100,0)</f>
        <v>2100.0339909991144</v>
      </c>
      <c r="AA26" s="33">
        <f>+AA13+AA25</f>
        <v>403318475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55394712</v>
      </c>
      <c r="X35" s="20"/>
      <c r="Y35" s="20">
        <v>55394712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55394712</v>
      </c>
      <c r="X37" s="31">
        <f t="shared" si="3"/>
        <v>0</v>
      </c>
      <c r="Y37" s="31">
        <f t="shared" si="3"/>
        <v>55394712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55394712</v>
      </c>
      <c r="X44" s="31">
        <f t="shared" si="5"/>
        <v>0</v>
      </c>
      <c r="Y44" s="31">
        <f t="shared" si="5"/>
        <v>55394712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2122628414</v>
      </c>
      <c r="D45" s="42">
        <f t="shared" si="6"/>
        <v>0</v>
      </c>
      <c r="E45" s="43">
        <f t="shared" si="6"/>
        <v>403318475</v>
      </c>
      <c r="F45" s="44">
        <f t="shared" si="6"/>
        <v>403318475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2162891509</v>
      </c>
      <c r="X45" s="44">
        <f t="shared" si="6"/>
        <v>100829634</v>
      </c>
      <c r="Y45" s="44">
        <f t="shared" si="6"/>
        <v>2062061875</v>
      </c>
      <c r="Z45" s="45">
        <f>+IF(X45&lt;&gt;0,+(Y45/X45)*100,0)</f>
        <v>2045.0950709589999</v>
      </c>
      <c r="AA45" s="46">
        <f>+AA26-AA44</f>
        <v>403318475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-931475353</v>
      </c>
      <c r="X47" s="20"/>
      <c r="Y47" s="20">
        <v>-931475353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-931475353</v>
      </c>
      <c r="X50" s="52">
        <f t="shared" si="7"/>
        <v>0</v>
      </c>
      <c r="Y50" s="52">
        <f t="shared" si="7"/>
        <v>-931475353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827691127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206922774</v>
      </c>
      <c r="Y6" s="20">
        <v>-206922774</v>
      </c>
      <c r="Z6" s="21">
        <v>-100</v>
      </c>
      <c r="AA6" s="22">
        <v>827691127</v>
      </c>
    </row>
    <row r="7" spans="1:27" ht="13.5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-69018393</v>
      </c>
      <c r="G7" s="20">
        <v>65634815</v>
      </c>
      <c r="H7" s="20">
        <v>25222304</v>
      </c>
      <c r="I7" s="20">
        <v>-2246216</v>
      </c>
      <c r="J7" s="20">
        <v>88610903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88610903</v>
      </c>
      <c r="X7" s="20">
        <v>-17254593</v>
      </c>
      <c r="Y7" s="20">
        <v>105865496</v>
      </c>
      <c r="Z7" s="21">
        <v>-613.54965602492041</v>
      </c>
      <c r="AA7" s="22">
        <v>-69018393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37500000</v>
      </c>
      <c r="Y8" s="20">
        <v>-37500000</v>
      </c>
      <c r="Z8" s="21">
        <v>-100</v>
      </c>
      <c r="AA8" s="22">
        <v>150000000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-643812971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-160953240</v>
      </c>
      <c r="Y10" s="20">
        <v>160953240</v>
      </c>
      <c r="Z10" s="21">
        <v>-100</v>
      </c>
      <c r="AA10" s="22">
        <v>-643812971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61769210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15442302</v>
      </c>
      <c r="Y11" s="24">
        <v>-15442302</v>
      </c>
      <c r="Z11" s="25">
        <v>-100</v>
      </c>
      <c r="AA11" s="26">
        <v>61769210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326628973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88610903</v>
      </c>
      <c r="X13" s="31">
        <f t="shared" si="0"/>
        <v>81657243</v>
      </c>
      <c r="Y13" s="31">
        <f t="shared" si="0"/>
        <v>6953660</v>
      </c>
      <c r="Z13" s="32">
        <f>+IF(X13&lt;&gt;0,+(Y13/X13)*100,0)</f>
        <v>8.5156683528979791</v>
      </c>
      <c r="AA13" s="33">
        <f>SUM(AA6:AA12)</f>
        <v>326628973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9269631</v>
      </c>
      <c r="G17" s="24">
        <v>-3390101</v>
      </c>
      <c r="H17" s="24">
        <v>18669779</v>
      </c>
      <c r="I17" s="24">
        <v>-3390101</v>
      </c>
      <c r="J17" s="20">
        <v>11889577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11889577</v>
      </c>
      <c r="X17" s="20">
        <v>2317410</v>
      </c>
      <c r="Y17" s="24">
        <v>9572167</v>
      </c>
      <c r="Z17" s="25">
        <v>413.05453070453655</v>
      </c>
      <c r="AA17" s="26">
        <v>9269631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9269631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11889577</v>
      </c>
      <c r="X25" s="36">
        <f t="shared" si="1"/>
        <v>2317410</v>
      </c>
      <c r="Y25" s="36">
        <f t="shared" si="1"/>
        <v>9572167</v>
      </c>
      <c r="Z25" s="37">
        <f>+IF(X25&lt;&gt;0,+(Y25/X25)*100,0)</f>
        <v>413.05453070453655</v>
      </c>
      <c r="AA25" s="38">
        <f>SUM(AA15:AA24)</f>
        <v>9269631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335898604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100500480</v>
      </c>
      <c r="X26" s="31">
        <f t="shared" si="2"/>
        <v>83974653</v>
      </c>
      <c r="Y26" s="31">
        <f t="shared" si="2"/>
        <v>16525827</v>
      </c>
      <c r="Z26" s="32">
        <f>+IF(X26&lt;&gt;0,+(Y26/X26)*100,0)</f>
        <v>19.679541873188803</v>
      </c>
      <c r="AA26" s="33">
        <f>+AA13+AA25</f>
        <v>335898604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/>
      <c r="G32" s="20">
        <v>-58460187</v>
      </c>
      <c r="H32" s="20">
        <v>17908759</v>
      </c>
      <c r="I32" s="20">
        <v>-2855019</v>
      </c>
      <c r="J32" s="20">
        <v>-43406447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-43406447</v>
      </c>
      <c r="X32" s="20"/>
      <c r="Y32" s="20">
        <v>-43406447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-9597460</v>
      </c>
      <c r="X33" s="20"/>
      <c r="Y33" s="20">
        <v>-9597460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-53003907</v>
      </c>
      <c r="X37" s="31">
        <f t="shared" si="3"/>
        <v>0</v>
      </c>
      <c r="Y37" s="31">
        <f t="shared" si="3"/>
        <v>-53003907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-53003907</v>
      </c>
      <c r="X44" s="31">
        <f t="shared" si="5"/>
        <v>0</v>
      </c>
      <c r="Y44" s="31">
        <f t="shared" si="5"/>
        <v>-53003907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335898604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153504387</v>
      </c>
      <c r="X45" s="44">
        <f t="shared" si="6"/>
        <v>83974653</v>
      </c>
      <c r="Y45" s="44">
        <f t="shared" si="6"/>
        <v>69529734</v>
      </c>
      <c r="Z45" s="45">
        <f>+IF(X45&lt;&gt;0,+(Y45/X45)*100,0)</f>
        <v>82.798477297667432</v>
      </c>
      <c r="AA45" s="46">
        <f>+AA26-AA44</f>
        <v>335898604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946668050</v>
      </c>
      <c r="G47" s="20">
        <v>-7636497</v>
      </c>
      <c r="H47" s="20">
        <v>-601144</v>
      </c>
      <c r="I47" s="20">
        <v>-634155</v>
      </c>
      <c r="J47" s="20">
        <v>-8871796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-8871796</v>
      </c>
      <c r="X47" s="20">
        <v>236666907</v>
      </c>
      <c r="Y47" s="20">
        <v>-245538703</v>
      </c>
      <c r="Z47" s="47">
        <v>-103.74864239046315</v>
      </c>
      <c r="AA47" s="22">
        <v>946668050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946668050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-8871796</v>
      </c>
      <c r="X50" s="52">
        <f t="shared" si="7"/>
        <v>236666907</v>
      </c>
      <c r="Y50" s="52">
        <f t="shared" si="7"/>
        <v>-245538703</v>
      </c>
      <c r="Z50" s="53">
        <f>+IF(X50&lt;&gt;0,+(Y50/X50)*100,0)</f>
        <v>-103.74864239046315</v>
      </c>
      <c r="AA50" s="54">
        <f>SUM(AA47:AA49)</f>
        <v>946668050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250388068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1164840527</v>
      </c>
      <c r="X7" s="20">
        <v>62597025</v>
      </c>
      <c r="Y7" s="20">
        <v>1102243502</v>
      </c>
      <c r="Z7" s="21">
        <v>1760.8560502675648</v>
      </c>
      <c r="AA7" s="22">
        <v>250388068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-53956976</v>
      </c>
      <c r="X10" s="20">
        <v>710250</v>
      </c>
      <c r="Y10" s="20">
        <v>-54667226</v>
      </c>
      <c r="Z10" s="21">
        <v>-7696.8991200281589</v>
      </c>
      <c r="AA10" s="22">
        <v>2840982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253229050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1110883551</v>
      </c>
      <c r="X13" s="31">
        <f t="shared" si="0"/>
        <v>63307275</v>
      </c>
      <c r="Y13" s="31">
        <f t="shared" si="0"/>
        <v>1047576276</v>
      </c>
      <c r="Z13" s="32">
        <f>+IF(X13&lt;&gt;0,+(Y13/X13)*100,0)</f>
        <v>1654.748646186398</v>
      </c>
      <c r="AA13" s="33">
        <f>SUM(AA6:AA12)</f>
        <v>253229050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408693339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-395381978</v>
      </c>
      <c r="X17" s="20">
        <v>102173358</v>
      </c>
      <c r="Y17" s="24">
        <v>-497555336</v>
      </c>
      <c r="Z17" s="25">
        <v>-486.9716976513584</v>
      </c>
      <c r="AA17" s="26">
        <v>408693339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408693339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-395381978</v>
      </c>
      <c r="X25" s="36">
        <f t="shared" si="1"/>
        <v>102173358</v>
      </c>
      <c r="Y25" s="36">
        <f t="shared" si="1"/>
        <v>-497555336</v>
      </c>
      <c r="Z25" s="37">
        <f>+IF(X25&lt;&gt;0,+(Y25/X25)*100,0)</f>
        <v>-486.9716976513584</v>
      </c>
      <c r="AA25" s="38">
        <f>SUM(AA15:AA24)</f>
        <v>408693339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661922389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715501573</v>
      </c>
      <c r="X26" s="31">
        <f t="shared" si="2"/>
        <v>165480633</v>
      </c>
      <c r="Y26" s="31">
        <f t="shared" si="2"/>
        <v>550020940</v>
      </c>
      <c r="Z26" s="32">
        <f>+IF(X26&lt;&gt;0,+(Y26/X26)*100,0)</f>
        <v>332.37783179134925</v>
      </c>
      <c r="AA26" s="33">
        <f>+AA13+AA25</f>
        <v>661922389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65929637</v>
      </c>
      <c r="G31" s="20">
        <v>70749676</v>
      </c>
      <c r="H31" s="20">
        <v>239756</v>
      </c>
      <c r="I31" s="20">
        <v>363391</v>
      </c>
      <c r="J31" s="20">
        <v>71352823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71352823</v>
      </c>
      <c r="X31" s="20">
        <v>16482408</v>
      </c>
      <c r="Y31" s="20">
        <v>54870415</v>
      </c>
      <c r="Z31" s="21">
        <v>332.90290472120336</v>
      </c>
      <c r="AA31" s="22">
        <v>65929637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59027451</v>
      </c>
      <c r="X33" s="20">
        <v>-57460773</v>
      </c>
      <c r="Y33" s="20">
        <v>116488224</v>
      </c>
      <c r="Z33" s="21">
        <v>-202.72651744521431</v>
      </c>
      <c r="AA33" s="22">
        <v>-229843055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137953035</v>
      </c>
      <c r="X35" s="20"/>
      <c r="Y35" s="20">
        <v>137953035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-163913418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268333309</v>
      </c>
      <c r="X37" s="31">
        <f t="shared" si="3"/>
        <v>-40978365</v>
      </c>
      <c r="Y37" s="31">
        <f t="shared" si="3"/>
        <v>309311674</v>
      </c>
      <c r="Z37" s="32">
        <f>+IF(X37&lt;&gt;0,+(Y37/X37)*100,0)</f>
        <v>-754.81702112810012</v>
      </c>
      <c r="AA37" s="33">
        <f>SUM(AA29:AA36)</f>
        <v>-163913418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-163913418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268333309</v>
      </c>
      <c r="X44" s="31">
        <f t="shared" si="5"/>
        <v>-40978365</v>
      </c>
      <c r="Y44" s="31">
        <f t="shared" si="5"/>
        <v>309311674</v>
      </c>
      <c r="Z44" s="32">
        <f>+IF(X44&lt;&gt;0,+(Y44/X44)*100,0)</f>
        <v>-754.81702112810012</v>
      </c>
      <c r="AA44" s="33">
        <f>+AA37+AA43</f>
        <v>-163913418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825835807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447168264</v>
      </c>
      <c r="X45" s="44">
        <f t="shared" si="6"/>
        <v>206458998</v>
      </c>
      <c r="Y45" s="44">
        <f t="shared" si="6"/>
        <v>240709266</v>
      </c>
      <c r="Z45" s="45">
        <f>+IF(X45&lt;&gt;0,+(Y45/X45)*100,0)</f>
        <v>116.58938013445169</v>
      </c>
      <c r="AA45" s="46">
        <f>+AA26-AA44</f>
        <v>825835807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-177611439</v>
      </c>
      <c r="X47" s="20"/>
      <c r="Y47" s="20">
        <v>-177611439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-177611439</v>
      </c>
      <c r="X50" s="52">
        <f t="shared" si="7"/>
        <v>0</v>
      </c>
      <c r="Y50" s="52">
        <f t="shared" si="7"/>
        <v>-177611439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47768285</v>
      </c>
      <c r="G6" s="20">
        <v>25776038</v>
      </c>
      <c r="H6" s="20">
        <v>1620833</v>
      </c>
      <c r="I6" s="20">
        <v>9045055</v>
      </c>
      <c r="J6" s="20">
        <v>36441926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36441926</v>
      </c>
      <c r="X6" s="20">
        <v>11942145</v>
      </c>
      <c r="Y6" s="20">
        <v>24499781</v>
      </c>
      <c r="Z6" s="21">
        <v>205.15394010037559</v>
      </c>
      <c r="AA6" s="22">
        <v>47768285</v>
      </c>
    </row>
    <row r="7" spans="1:27" ht="13.5" x14ac:dyDescent="0.25">
      <c r="A7" s="23" t="s">
        <v>35</v>
      </c>
      <c r="B7" s="17" t="s">
        <v>32</v>
      </c>
      <c r="C7" s="18">
        <v>-447658774</v>
      </c>
      <c r="D7" s="18"/>
      <c r="E7" s="19">
        <v>-337484888</v>
      </c>
      <c r="F7" s="20">
        <v>-337484888</v>
      </c>
      <c r="G7" s="20">
        <v>-154940909</v>
      </c>
      <c r="H7" s="20">
        <v>-405180776</v>
      </c>
      <c r="I7" s="20">
        <v>-288266</v>
      </c>
      <c r="J7" s="20">
        <v>-560409951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-560409951</v>
      </c>
      <c r="X7" s="20">
        <v>-337276489</v>
      </c>
      <c r="Y7" s="20">
        <v>-223133462</v>
      </c>
      <c r="Z7" s="21">
        <v>66.157431447882516</v>
      </c>
      <c r="AA7" s="22">
        <v>-337484888</v>
      </c>
    </row>
    <row r="8" spans="1:27" ht="13.5" x14ac:dyDescent="0.25">
      <c r="A8" s="23" t="s">
        <v>36</v>
      </c>
      <c r="B8" s="17" t="s">
        <v>32</v>
      </c>
      <c r="C8" s="18">
        <v>6827760</v>
      </c>
      <c r="D8" s="18"/>
      <c r="E8" s="19">
        <v>6827759</v>
      </c>
      <c r="F8" s="20">
        <v>6827759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6827759</v>
      </c>
      <c r="Y8" s="20">
        <v>-2508634</v>
      </c>
      <c r="Z8" s="21">
        <v>-36.741689330276593</v>
      </c>
      <c r="AA8" s="22">
        <v>6827759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222340</v>
      </c>
      <c r="D10" s="18"/>
      <c r="E10" s="19">
        <v>222339</v>
      </c>
      <c r="F10" s="20">
        <v>222339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222339</v>
      </c>
      <c r="Y10" s="20">
        <v>84900</v>
      </c>
      <c r="Z10" s="21">
        <v>38.184933817279024</v>
      </c>
      <c r="AA10" s="22">
        <v>222339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-325380154</v>
      </c>
      <c r="D13" s="29">
        <f>SUM(D6:D12)</f>
        <v>0</v>
      </c>
      <c r="E13" s="30">
        <f t="shared" si="0"/>
        <v>-282666505</v>
      </c>
      <c r="F13" s="31">
        <f t="shared" si="0"/>
        <v>-282666505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-519341661</v>
      </c>
      <c r="X13" s="31">
        <f t="shared" si="0"/>
        <v>-318284246</v>
      </c>
      <c r="Y13" s="31">
        <f t="shared" si="0"/>
        <v>-201057415</v>
      </c>
      <c r="Z13" s="32">
        <f>+IF(X13&lt;&gt;0,+(Y13/X13)*100,0)</f>
        <v>63.1691381294442</v>
      </c>
      <c r="AA13" s="33">
        <f>SUM(AA6:AA12)</f>
        <v>-282666505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115316444</v>
      </c>
      <c r="D17" s="18"/>
      <c r="E17" s="19">
        <v>-16928292</v>
      </c>
      <c r="F17" s="20">
        <v>-16928292</v>
      </c>
      <c r="G17" s="24">
        <v>114840328</v>
      </c>
      <c r="H17" s="24">
        <v>14427016</v>
      </c>
      <c r="I17" s="24">
        <v>943308</v>
      </c>
      <c r="J17" s="20">
        <v>130210652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130210652</v>
      </c>
      <c r="X17" s="20">
        <v>65748586</v>
      </c>
      <c r="Y17" s="24">
        <v>64462066</v>
      </c>
      <c r="Z17" s="25">
        <v>98.043273508574018</v>
      </c>
      <c r="AA17" s="26">
        <v>-16928292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115316444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-16928292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130210652</v>
      </c>
      <c r="X25" s="36">
        <f t="shared" si="1"/>
        <v>65748586</v>
      </c>
      <c r="Y25" s="36">
        <f t="shared" si="1"/>
        <v>64462066</v>
      </c>
      <c r="Z25" s="37">
        <f>+IF(X25&lt;&gt;0,+(Y25/X25)*100,0)</f>
        <v>98.043273508574018</v>
      </c>
      <c r="AA25" s="38">
        <f>SUM(AA15:AA24)</f>
        <v>-16928292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-210063710</v>
      </c>
      <c r="D26" s="29">
        <f>+D13+D25</f>
        <v>0</v>
      </c>
      <c r="E26" s="30">
        <f t="shared" si="2"/>
        <v>-299594797</v>
      </c>
      <c r="F26" s="31">
        <f t="shared" si="2"/>
        <v>-299594797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-389131009</v>
      </c>
      <c r="X26" s="31">
        <f t="shared" si="2"/>
        <v>-252535660</v>
      </c>
      <c r="Y26" s="31">
        <f t="shared" si="2"/>
        <v>-136595349</v>
      </c>
      <c r="Z26" s="32">
        <f>+IF(X26&lt;&gt;0,+(Y26/X26)*100,0)</f>
        <v>54.08952897978844</v>
      </c>
      <c r="AA26" s="33">
        <f>+AA13+AA25</f>
        <v>-299594797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>
        <v>23414355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23414355</v>
      </c>
      <c r="Y32" s="20">
        <v>-23414355</v>
      </c>
      <c r="Z32" s="21">
        <v>-100</v>
      </c>
      <c r="AA32" s="22">
        <v>23414355</v>
      </c>
    </row>
    <row r="33" spans="1:27" ht="13.5" x14ac:dyDescent="0.25">
      <c r="A33" s="23" t="s">
        <v>60</v>
      </c>
      <c r="B33" s="17" t="s">
        <v>32</v>
      </c>
      <c r="C33" s="18">
        <v>20954075</v>
      </c>
      <c r="D33" s="18"/>
      <c r="E33" s="19">
        <v>2380671</v>
      </c>
      <c r="F33" s="20">
        <v>2380671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2380671</v>
      </c>
      <c r="Y33" s="20">
        <v>-2380671</v>
      </c>
      <c r="Z33" s="21">
        <v>-100</v>
      </c>
      <c r="AA33" s="22">
        <v>2380671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20954075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25795026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25795026</v>
      </c>
      <c r="Y37" s="31">
        <f t="shared" si="3"/>
        <v>-25795026</v>
      </c>
      <c r="Z37" s="32">
        <f>+IF(X37&lt;&gt;0,+(Y37/X37)*100,0)</f>
        <v>-100</v>
      </c>
      <c r="AA37" s="33">
        <f>SUM(AA29:AA36)</f>
        <v>25795026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20954075</v>
      </c>
      <c r="D44" s="29">
        <f>+D37+D43</f>
        <v>0</v>
      </c>
      <c r="E44" s="30">
        <f t="shared" si="5"/>
        <v>25795026</v>
      </c>
      <c r="F44" s="31">
        <f t="shared" si="5"/>
        <v>25795026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25795026</v>
      </c>
      <c r="Y44" s="31">
        <f t="shared" si="5"/>
        <v>-25795026</v>
      </c>
      <c r="Z44" s="32">
        <f>+IF(X44&lt;&gt;0,+(Y44/X44)*100,0)</f>
        <v>-100</v>
      </c>
      <c r="AA44" s="33">
        <f>+AA37+AA43</f>
        <v>25795026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-231017785</v>
      </c>
      <c r="D45" s="42">
        <f t="shared" si="6"/>
        <v>0</v>
      </c>
      <c r="E45" s="43">
        <f t="shared" si="6"/>
        <v>-325389823</v>
      </c>
      <c r="F45" s="44">
        <f t="shared" si="6"/>
        <v>-325389823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-389131009</v>
      </c>
      <c r="X45" s="44">
        <f t="shared" si="6"/>
        <v>-278330686</v>
      </c>
      <c r="Y45" s="44">
        <f t="shared" si="6"/>
        <v>-110800323</v>
      </c>
      <c r="Z45" s="45">
        <f>+IF(X45&lt;&gt;0,+(Y45/X45)*100,0)</f>
        <v>39.80887791869273</v>
      </c>
      <c r="AA45" s="46">
        <f>+AA26-AA44</f>
        <v>-325389823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25642149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72701286</v>
      </c>
      <c r="Y47" s="20">
        <v>-72701286</v>
      </c>
      <c r="Z47" s="47">
        <v>-100</v>
      </c>
      <c r="AA47" s="22">
        <v>25642149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25642149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72701286</v>
      </c>
      <c r="Y50" s="52">
        <f t="shared" si="7"/>
        <v>-72701286</v>
      </c>
      <c r="Z50" s="53">
        <f>+IF(X50&lt;&gt;0,+(Y50/X50)*100,0)</f>
        <v>-100</v>
      </c>
      <c r="AA50" s="54">
        <f>SUM(AA47:AA49)</f>
        <v>25642149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707456</v>
      </c>
      <c r="X10" s="20">
        <v>6745563</v>
      </c>
      <c r="Y10" s="20">
        <v>-6038107</v>
      </c>
      <c r="Z10" s="21">
        <v>-89.512276440083653</v>
      </c>
      <c r="AA10" s="22">
        <v>26982229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707456</v>
      </c>
      <c r="X13" s="31">
        <f t="shared" si="0"/>
        <v>6745563</v>
      </c>
      <c r="Y13" s="31">
        <f t="shared" si="0"/>
        <v>-6038107</v>
      </c>
      <c r="Z13" s="32">
        <f>+IF(X13&lt;&gt;0,+(Y13/X13)*100,0)</f>
        <v>-89.512276440083653</v>
      </c>
      <c r="AA13" s="33">
        <f>SUM(AA6:AA12)</f>
        <v>26982229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13657936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996917936</v>
      </c>
      <c r="X17" s="20">
        <v>2373899</v>
      </c>
      <c r="Y17" s="24">
        <v>994544037</v>
      </c>
      <c r="Z17" s="25">
        <v>41894.960021466795</v>
      </c>
      <c r="AA17" s="26">
        <v>13657936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13657936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996917936</v>
      </c>
      <c r="X25" s="36">
        <f t="shared" si="1"/>
        <v>2373899</v>
      </c>
      <c r="Y25" s="36">
        <f t="shared" si="1"/>
        <v>994544037</v>
      </c>
      <c r="Z25" s="37">
        <f>+IF(X25&lt;&gt;0,+(Y25/X25)*100,0)</f>
        <v>41894.960021466795</v>
      </c>
      <c r="AA25" s="38">
        <f>SUM(AA15:AA24)</f>
        <v>13657936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40640165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997625392</v>
      </c>
      <c r="X26" s="31">
        <f t="shared" si="2"/>
        <v>9119462</v>
      </c>
      <c r="Y26" s="31">
        <f t="shared" si="2"/>
        <v>988505930</v>
      </c>
      <c r="Z26" s="32">
        <f>+IF(X26&lt;&gt;0,+(Y26/X26)*100,0)</f>
        <v>10839.520248014631</v>
      </c>
      <c r="AA26" s="33">
        <f>+AA13+AA25</f>
        <v>40640165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69621</v>
      </c>
      <c r="X33" s="20">
        <v>-3</v>
      </c>
      <c r="Y33" s="20">
        <v>69624</v>
      </c>
      <c r="Z33" s="21">
        <v>-2320800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69621</v>
      </c>
      <c r="X37" s="31">
        <f t="shared" si="3"/>
        <v>-3</v>
      </c>
      <c r="Y37" s="31">
        <f t="shared" si="3"/>
        <v>69624</v>
      </c>
      <c r="Z37" s="32">
        <f>+IF(X37&lt;&gt;0,+(Y37/X37)*100,0)</f>
        <v>-2320800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69621</v>
      </c>
      <c r="X44" s="31">
        <f t="shared" si="5"/>
        <v>-3</v>
      </c>
      <c r="Y44" s="31">
        <f t="shared" si="5"/>
        <v>69624</v>
      </c>
      <c r="Z44" s="32">
        <f>+IF(X44&lt;&gt;0,+(Y44/X44)*100,0)</f>
        <v>-2320800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40640165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997555771</v>
      </c>
      <c r="X45" s="44">
        <f t="shared" si="6"/>
        <v>9119465</v>
      </c>
      <c r="Y45" s="44">
        <f t="shared" si="6"/>
        <v>988436306</v>
      </c>
      <c r="Z45" s="45">
        <f>+IF(X45&lt;&gt;0,+(Y45/X45)*100,0)</f>
        <v>10838.753216334511</v>
      </c>
      <c r="AA45" s="46">
        <f>+AA26-AA44</f>
        <v>40640165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91692433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436058119</v>
      </c>
      <c r="X47" s="20">
        <v>22923105</v>
      </c>
      <c r="Y47" s="20">
        <v>413135014</v>
      </c>
      <c r="Z47" s="47">
        <v>1802.2646321255345</v>
      </c>
      <c r="AA47" s="22">
        <v>91692433</v>
      </c>
    </row>
    <row r="48" spans="1:27" ht="13.5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91692433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435058602</v>
      </c>
      <c r="X50" s="52">
        <f t="shared" si="7"/>
        <v>22923105</v>
      </c>
      <c r="Y50" s="52">
        <f t="shared" si="7"/>
        <v>412135497</v>
      </c>
      <c r="Z50" s="53">
        <f>+IF(X50&lt;&gt;0,+(Y50/X50)*100,0)</f>
        <v>1797.9043284057725</v>
      </c>
      <c r="AA50" s="54">
        <f>SUM(AA47:AA49)</f>
        <v>91692433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-291621283</v>
      </c>
      <c r="D6" s="18"/>
      <c r="E6" s="19">
        <v>170774890</v>
      </c>
      <c r="F6" s="20">
        <v>170774890</v>
      </c>
      <c r="G6" s="20">
        <v>-306752520</v>
      </c>
      <c r="H6" s="20">
        <v>-9244034</v>
      </c>
      <c r="I6" s="20">
        <v>-8680944</v>
      </c>
      <c r="J6" s="20">
        <v>-324677498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-324677498</v>
      </c>
      <c r="X6" s="20">
        <v>30025725</v>
      </c>
      <c r="Y6" s="20">
        <v>-354703223</v>
      </c>
      <c r="Z6" s="21">
        <v>-1181.3310852610553</v>
      </c>
      <c r="AA6" s="22">
        <v>170774890</v>
      </c>
    </row>
    <row r="7" spans="1:27" ht="13.5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439368838</v>
      </c>
      <c r="X7" s="20">
        <v>2027750</v>
      </c>
      <c r="Y7" s="20">
        <v>437341088</v>
      </c>
      <c r="Z7" s="21">
        <v>21567.801158919985</v>
      </c>
      <c r="AA7" s="22">
        <v>-4030535</v>
      </c>
    </row>
    <row r="8" spans="1:27" ht="13.5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4842717</v>
      </c>
      <c r="X8" s="20"/>
      <c r="Y8" s="20">
        <v>4842717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-6627424</v>
      </c>
      <c r="D10" s="18"/>
      <c r="E10" s="19">
        <v>-7617025</v>
      </c>
      <c r="F10" s="20">
        <v>-7617025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-7371243</v>
      </c>
      <c r="X10" s="20">
        <v>1345467</v>
      </c>
      <c r="Y10" s="20">
        <v>-8716710</v>
      </c>
      <c r="Z10" s="21">
        <v>-647.85758402101271</v>
      </c>
      <c r="AA10" s="22">
        <v>-7617025</v>
      </c>
    </row>
    <row r="11" spans="1:27" ht="13.5" x14ac:dyDescent="0.25">
      <c r="A11" s="23" t="s">
        <v>39</v>
      </c>
      <c r="B11" s="17" t="s">
        <v>32</v>
      </c>
      <c r="C11" s="18">
        <v>646087335</v>
      </c>
      <c r="D11" s="18"/>
      <c r="E11" s="19">
        <v>50923071</v>
      </c>
      <c r="F11" s="20">
        <v>50923071</v>
      </c>
      <c r="G11" s="24">
        <v>644940317</v>
      </c>
      <c r="H11" s="24">
        <v>1511189</v>
      </c>
      <c r="I11" s="24">
        <v>1118188</v>
      </c>
      <c r="J11" s="20">
        <v>647569694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647569694</v>
      </c>
      <c r="X11" s="20">
        <v>11155155</v>
      </c>
      <c r="Y11" s="24">
        <v>636414539</v>
      </c>
      <c r="Z11" s="25">
        <v>5705.1160562089908</v>
      </c>
      <c r="AA11" s="26">
        <v>50923071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698441238</v>
      </c>
      <c r="D13" s="29">
        <f>SUM(D6:D12)</f>
        <v>0</v>
      </c>
      <c r="E13" s="30">
        <f t="shared" si="0"/>
        <v>210050401</v>
      </c>
      <c r="F13" s="31">
        <f t="shared" si="0"/>
        <v>210050401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759732508</v>
      </c>
      <c r="X13" s="31">
        <f t="shared" si="0"/>
        <v>44554097</v>
      </c>
      <c r="Y13" s="31">
        <f t="shared" si="0"/>
        <v>715178411</v>
      </c>
      <c r="Z13" s="32">
        <f>+IF(X13&lt;&gt;0,+(Y13/X13)*100,0)</f>
        <v>1605.1911252965131</v>
      </c>
      <c r="AA13" s="33">
        <f>SUM(AA6:AA12)</f>
        <v>210050401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89838141</v>
      </c>
      <c r="D17" s="18"/>
      <c r="E17" s="19">
        <v>119824127</v>
      </c>
      <c r="F17" s="20">
        <v>122497864</v>
      </c>
      <c r="G17" s="24">
        <v>68323129</v>
      </c>
      <c r="H17" s="24">
        <v>17109597</v>
      </c>
      <c r="I17" s="24">
        <v>3513557</v>
      </c>
      <c r="J17" s="20">
        <v>88946283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88946283</v>
      </c>
      <c r="X17" s="20">
        <v>759067</v>
      </c>
      <c r="Y17" s="24">
        <v>88187216</v>
      </c>
      <c r="Z17" s="25">
        <v>11617.843484172015</v>
      </c>
      <c r="AA17" s="26">
        <v>122497864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>
        <v>-101327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-101327</v>
      </c>
    </row>
    <row r="22" spans="1:27" ht="13.5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173055</v>
      </c>
      <c r="X22" s="20"/>
      <c r="Y22" s="20">
        <v>173055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89909223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122396537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89017365</v>
      </c>
      <c r="X25" s="36">
        <f t="shared" si="1"/>
        <v>759067</v>
      </c>
      <c r="Y25" s="36">
        <f t="shared" si="1"/>
        <v>88258298</v>
      </c>
      <c r="Z25" s="37">
        <f>+IF(X25&lt;&gt;0,+(Y25/X25)*100,0)</f>
        <v>11627.207874930671</v>
      </c>
      <c r="AA25" s="38">
        <f>SUM(AA15:AA24)</f>
        <v>122396537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788350461</v>
      </c>
      <c r="D26" s="29">
        <f>+D13+D25</f>
        <v>0</v>
      </c>
      <c r="E26" s="30">
        <f t="shared" si="2"/>
        <v>329773201</v>
      </c>
      <c r="F26" s="31">
        <f t="shared" si="2"/>
        <v>332446938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848749873</v>
      </c>
      <c r="X26" s="31">
        <f t="shared" si="2"/>
        <v>45313164</v>
      </c>
      <c r="Y26" s="31">
        <f t="shared" si="2"/>
        <v>803436709</v>
      </c>
      <c r="Z26" s="32">
        <f>+IF(X26&lt;&gt;0,+(Y26/X26)*100,0)</f>
        <v>1773.0757203359271</v>
      </c>
      <c r="AA26" s="33">
        <f>+AA13+AA25</f>
        <v>332446938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29613026</v>
      </c>
      <c r="X30" s="20"/>
      <c r="Y30" s="20">
        <v>29613026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262411500</v>
      </c>
      <c r="G32" s="20">
        <v>56892969</v>
      </c>
      <c r="H32" s="20">
        <v>937248</v>
      </c>
      <c r="I32" s="20">
        <v>487615</v>
      </c>
      <c r="J32" s="20">
        <v>58317832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58317832</v>
      </c>
      <c r="X32" s="20">
        <v>24464598</v>
      </c>
      <c r="Y32" s="20">
        <v>33853234</v>
      </c>
      <c r="Z32" s="21">
        <v>138.37641640381747</v>
      </c>
      <c r="AA32" s="22">
        <v>262411500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/>
      <c r="Y34" s="20">
        <v>97488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21776630</v>
      </c>
      <c r="X35" s="20">
        <v>5401235</v>
      </c>
      <c r="Y35" s="20">
        <v>16375395</v>
      </c>
      <c r="Z35" s="21">
        <v>303.17871745998832</v>
      </c>
      <c r="AA35" s="22">
        <v>29779351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292190851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121152012</v>
      </c>
      <c r="X37" s="31">
        <f t="shared" si="3"/>
        <v>29865833</v>
      </c>
      <c r="Y37" s="31">
        <f t="shared" si="3"/>
        <v>91286179</v>
      </c>
      <c r="Z37" s="32">
        <f>+IF(X37&lt;&gt;0,+(Y37/X37)*100,0)</f>
        <v>305.65422032594904</v>
      </c>
      <c r="AA37" s="33">
        <f>SUM(AA29:AA36)</f>
        <v>292190851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0</v>
      </c>
      <c r="Y43" s="36">
        <f t="shared" si="4"/>
        <v>97193457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292190851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218345469</v>
      </c>
      <c r="X44" s="31">
        <f t="shared" si="5"/>
        <v>29865833</v>
      </c>
      <c r="Y44" s="31">
        <f t="shared" si="5"/>
        <v>188479636</v>
      </c>
      <c r="Z44" s="32">
        <f>+IF(X44&lt;&gt;0,+(Y44/X44)*100,0)</f>
        <v>631.08782534208899</v>
      </c>
      <c r="AA44" s="33">
        <f>+AA37+AA43</f>
        <v>292190851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552735015</v>
      </c>
      <c r="D45" s="42">
        <f t="shared" si="6"/>
        <v>0</v>
      </c>
      <c r="E45" s="43">
        <f t="shared" si="6"/>
        <v>40256087</v>
      </c>
      <c r="F45" s="44">
        <f t="shared" si="6"/>
        <v>40256087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630404404</v>
      </c>
      <c r="X45" s="44">
        <f t="shared" si="6"/>
        <v>15447331</v>
      </c>
      <c r="Y45" s="44">
        <f t="shared" si="6"/>
        <v>614957073</v>
      </c>
      <c r="Z45" s="45">
        <f>+IF(X45&lt;&gt;0,+(Y45/X45)*100,0)</f>
        <v>3980.9923992694921</v>
      </c>
      <c r="AA45" s="46">
        <f>+AA26-AA44</f>
        <v>40256087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90006356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122225899</v>
      </c>
      <c r="X47" s="20"/>
      <c r="Y47" s="20">
        <v>122225899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90006356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122225899</v>
      </c>
      <c r="X50" s="52">
        <f t="shared" si="7"/>
        <v>0</v>
      </c>
      <c r="Y50" s="52">
        <f t="shared" si="7"/>
        <v>122225899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-1025269807</v>
      </c>
      <c r="X6" s="20">
        <v>86721903</v>
      </c>
      <c r="Y6" s="20">
        <v>-1111991710</v>
      </c>
      <c r="Z6" s="21">
        <v>-1282.2501254383221</v>
      </c>
      <c r="AA6" s="22">
        <v>346887626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115411133</v>
      </c>
      <c r="X7" s="20">
        <v>4251195</v>
      </c>
      <c r="Y7" s="20">
        <v>111159938</v>
      </c>
      <c r="Z7" s="21">
        <v>2614.7927347487002</v>
      </c>
      <c r="AA7" s="22">
        <v>-531385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1366205</v>
      </c>
      <c r="X8" s="20">
        <v>109116</v>
      </c>
      <c r="Y8" s="20">
        <v>1257089</v>
      </c>
      <c r="Z8" s="21">
        <v>1152.0666080134902</v>
      </c>
      <c r="AA8" s="22">
        <v>436460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3871922</v>
      </c>
      <c r="D10" s="18"/>
      <c r="E10" s="19">
        <v>-73307308</v>
      </c>
      <c r="F10" s="20">
        <v>-73053273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-11067759</v>
      </c>
      <c r="X10" s="20">
        <v>-12882677</v>
      </c>
      <c r="Y10" s="20">
        <v>1814918</v>
      </c>
      <c r="Z10" s="21">
        <v>-14.088050177769729</v>
      </c>
      <c r="AA10" s="22">
        <v>-73053273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153498685</v>
      </c>
      <c r="X11" s="20"/>
      <c r="Y11" s="24">
        <v>153498685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3871922</v>
      </c>
      <c r="D13" s="29">
        <f>SUM(D6:D12)</f>
        <v>0</v>
      </c>
      <c r="E13" s="30">
        <f t="shared" si="0"/>
        <v>273485393</v>
      </c>
      <c r="F13" s="31">
        <f t="shared" si="0"/>
        <v>273739428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-766061543</v>
      </c>
      <c r="X13" s="31">
        <f t="shared" si="0"/>
        <v>78199537</v>
      </c>
      <c r="Y13" s="31">
        <f t="shared" si="0"/>
        <v>-844261080</v>
      </c>
      <c r="Z13" s="32">
        <f>+IF(X13&lt;&gt;0,+(Y13/X13)*100,0)</f>
        <v>-1079.6241415086638</v>
      </c>
      <c r="AA13" s="33">
        <f>SUM(AA6:AA12)</f>
        <v>273739428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462263040</v>
      </c>
      <c r="D17" s="18"/>
      <c r="E17" s="19">
        <v>252816399</v>
      </c>
      <c r="F17" s="20">
        <v>271965202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573084173</v>
      </c>
      <c r="X17" s="20">
        <v>66267589</v>
      </c>
      <c r="Y17" s="24">
        <v>506816584</v>
      </c>
      <c r="Z17" s="25">
        <v>764.80311363070723</v>
      </c>
      <c r="AA17" s="26">
        <v>271965202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-126196</v>
      </c>
      <c r="X22" s="20"/>
      <c r="Y22" s="20">
        <v>-126196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462263040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271965202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572957977</v>
      </c>
      <c r="X25" s="36">
        <f t="shared" si="1"/>
        <v>66267589</v>
      </c>
      <c r="Y25" s="36">
        <f t="shared" si="1"/>
        <v>506690388</v>
      </c>
      <c r="Z25" s="37">
        <f>+IF(X25&lt;&gt;0,+(Y25/X25)*100,0)</f>
        <v>764.61267966154617</v>
      </c>
      <c r="AA25" s="38">
        <f>SUM(AA15:AA24)</f>
        <v>271965202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466134962</v>
      </c>
      <c r="D26" s="29">
        <f>+D13+D25</f>
        <v>0</v>
      </c>
      <c r="E26" s="30">
        <f t="shared" si="2"/>
        <v>526301792</v>
      </c>
      <c r="F26" s="31">
        <f t="shared" si="2"/>
        <v>545704630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-193103566</v>
      </c>
      <c r="X26" s="31">
        <f t="shared" si="2"/>
        <v>144467126</v>
      </c>
      <c r="Y26" s="31">
        <f t="shared" si="2"/>
        <v>-337570692</v>
      </c>
      <c r="Z26" s="32">
        <f>+IF(X26&lt;&gt;0,+(Y26/X26)*100,0)</f>
        <v>-233.66609508103596</v>
      </c>
      <c r="AA26" s="33">
        <f>+AA13+AA25</f>
        <v>545704630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407759949</v>
      </c>
      <c r="F32" s="20">
        <v>427162787</v>
      </c>
      <c r="G32" s="20"/>
      <c r="H32" s="20">
        <v>3888</v>
      </c>
      <c r="I32" s="20">
        <v>207966655</v>
      </c>
      <c r="J32" s="20">
        <v>207970543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207970543</v>
      </c>
      <c r="X32" s="20">
        <v>99888138</v>
      </c>
      <c r="Y32" s="20">
        <v>108082405</v>
      </c>
      <c r="Z32" s="21">
        <v>108.20344353600827</v>
      </c>
      <c r="AA32" s="22">
        <v>427162787</v>
      </c>
    </row>
    <row r="33" spans="1:27" ht="13.5" x14ac:dyDescent="0.25">
      <c r="A33" s="23" t="s">
        <v>60</v>
      </c>
      <c r="B33" s="17" t="s">
        <v>32</v>
      </c>
      <c r="C33" s="18">
        <v>-568296307</v>
      </c>
      <c r="D33" s="18"/>
      <c r="E33" s="19">
        <v>-238171516</v>
      </c>
      <c r="F33" s="20">
        <v>-247333756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-484006819</v>
      </c>
      <c r="X33" s="20">
        <v>-61833435</v>
      </c>
      <c r="Y33" s="20">
        <v>-422173384</v>
      </c>
      <c r="Z33" s="21">
        <v>682.75906716164161</v>
      </c>
      <c r="AA33" s="22">
        <v>-247333756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-7297046</v>
      </c>
      <c r="X35" s="20">
        <v>8813568</v>
      </c>
      <c r="Y35" s="20">
        <v>-16110614</v>
      </c>
      <c r="Z35" s="21">
        <v>-182.79332501887998</v>
      </c>
      <c r="AA35" s="22">
        <v>35254264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-568294713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215083295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-283333322</v>
      </c>
      <c r="X37" s="31">
        <f t="shared" si="3"/>
        <v>46868271</v>
      </c>
      <c r="Y37" s="31">
        <f t="shared" si="3"/>
        <v>-330201593</v>
      </c>
      <c r="Z37" s="32">
        <f>+IF(X37&lt;&gt;0,+(Y37/X37)*100,0)</f>
        <v>-704.5312019297661</v>
      </c>
      <c r="AA37" s="33">
        <f>SUM(AA29:AA36)</f>
        <v>215083295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-568294713</v>
      </c>
      <c r="D44" s="29">
        <f>+D37+D43</f>
        <v>0</v>
      </c>
      <c r="E44" s="30">
        <f t="shared" si="5"/>
        <v>204842697</v>
      </c>
      <c r="F44" s="31">
        <f t="shared" si="5"/>
        <v>215083295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-283333322</v>
      </c>
      <c r="X44" s="31">
        <f t="shared" si="5"/>
        <v>46868271</v>
      </c>
      <c r="Y44" s="31">
        <f t="shared" si="5"/>
        <v>-330201593</v>
      </c>
      <c r="Z44" s="32">
        <f>+IF(X44&lt;&gt;0,+(Y44/X44)*100,0)</f>
        <v>-704.5312019297661</v>
      </c>
      <c r="AA44" s="33">
        <f>+AA37+AA43</f>
        <v>215083295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1034429675</v>
      </c>
      <c r="D45" s="42">
        <f t="shared" si="6"/>
        <v>0</v>
      </c>
      <c r="E45" s="43">
        <f t="shared" si="6"/>
        <v>321459095</v>
      </c>
      <c r="F45" s="44">
        <f t="shared" si="6"/>
        <v>330621335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90229756</v>
      </c>
      <c r="X45" s="44">
        <f t="shared" si="6"/>
        <v>97598855</v>
      </c>
      <c r="Y45" s="44">
        <f t="shared" si="6"/>
        <v>-7369099</v>
      </c>
      <c r="Z45" s="45">
        <f>+IF(X45&lt;&gt;0,+(Y45/X45)*100,0)</f>
        <v>-7.550394930350361</v>
      </c>
      <c r="AA45" s="46">
        <f>+AA26-AA44</f>
        <v>330621335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400798381</v>
      </c>
      <c r="D47" s="18"/>
      <c r="E47" s="19">
        <v>294266612</v>
      </c>
      <c r="F47" s="20">
        <v>303428852</v>
      </c>
      <c r="G47" s="20"/>
      <c r="H47" s="20">
        <v>30852500</v>
      </c>
      <c r="I47" s="20">
        <v>523867666</v>
      </c>
      <c r="J47" s="20">
        <v>554720166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554720166</v>
      </c>
      <c r="X47" s="20">
        <v>75858492</v>
      </c>
      <c r="Y47" s="20">
        <v>478861674</v>
      </c>
      <c r="Z47" s="47">
        <v>631.25651640952731</v>
      </c>
      <c r="AA47" s="22">
        <v>303428852</v>
      </c>
    </row>
    <row r="48" spans="1:27" ht="13.5" x14ac:dyDescent="0.25">
      <c r="A48" s="23" t="s">
        <v>73</v>
      </c>
      <c r="B48" s="17" t="s">
        <v>32</v>
      </c>
      <c r="C48" s="18">
        <v>32114090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-38801271</v>
      </c>
      <c r="X48" s="20"/>
      <c r="Y48" s="20">
        <v>-38801271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432912471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303428852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515918895</v>
      </c>
      <c r="X50" s="52">
        <f t="shared" si="7"/>
        <v>75858492</v>
      </c>
      <c r="Y50" s="52">
        <f t="shared" si="7"/>
        <v>440060403</v>
      </c>
      <c r="Z50" s="53">
        <f>+IF(X50&lt;&gt;0,+(Y50/X50)*100,0)</f>
        <v>580.10697470759101</v>
      </c>
      <c r="AA50" s="54">
        <f>SUM(AA47:AA49)</f>
        <v>303428852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1C2ED0-3E6A-473A-BDDF-4AC91DBBAAB1}"/>
</file>

<file path=customXml/itemProps2.xml><?xml version="1.0" encoding="utf-8"?>
<ds:datastoreItem xmlns:ds="http://schemas.openxmlformats.org/officeDocument/2006/customXml" ds:itemID="{0B6EC9DE-3926-47A5-B931-7E109E526868}"/>
</file>

<file path=customXml/itemProps3.xml><?xml version="1.0" encoding="utf-8"?>
<ds:datastoreItem xmlns:ds="http://schemas.openxmlformats.org/officeDocument/2006/customXml" ds:itemID="{3B6717F1-501C-40E9-9527-584277B27D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2024-11-08T14:43:16Z</dcterms:created>
  <dcterms:modified xsi:type="dcterms:W3CDTF">2024-11-08T14:51:16Z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